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 codeName="EstaPastaDeTrabalho" defaultThemeVersion="166925"/>
  <xr:revisionPtr revIDLastSave="0" documentId="8_{E27F4BCD-D894-4049-B71C-4A9256D9BCA6}" xr6:coauthVersionLast="47" xr6:coauthVersionMax="47" xr10:uidLastSave="{00000000-0000-0000-0000-000000000000}"/>
  <bookViews>
    <workbookView xWindow="-120" yWindow="-120" windowWidth="20640" windowHeight="11160" tabRatio="796" activeTab="1" xr2:uid="{00000000-000D-0000-FFFF-FFFF00000000}"/>
  </bookViews>
  <sheets>
    <sheet name="PLO - ANALITICO" sheetId="1" r:id="rId1"/>
    <sheet name="COMPOSIÇÃO" sheetId="9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_______ACR10">#REF!</definedName>
    <definedName name="________ACR15">#REF!</definedName>
    <definedName name="________acr20">#REF!</definedName>
    <definedName name="________acr5">#REF!</definedName>
    <definedName name="________ARQ1">#REF!</definedName>
    <definedName name="________QT100">#REF!</definedName>
    <definedName name="________QT2">#REF!</definedName>
    <definedName name="________QT3">#REF!</definedName>
    <definedName name="________QT4">#REF!</definedName>
    <definedName name="________QT50">#REF!</definedName>
    <definedName name="________QT75">#REF!</definedName>
    <definedName name="_______ACR10">#REF!</definedName>
    <definedName name="_______ACR15">#REF!</definedName>
    <definedName name="_______acr20">#REF!</definedName>
    <definedName name="_______acr5">#REF!</definedName>
    <definedName name="_______ARQ1">#REF!</definedName>
    <definedName name="_______QT100">#REF!</definedName>
    <definedName name="_______QT2">#REF!</definedName>
    <definedName name="_______QT3">#REF!</definedName>
    <definedName name="_______QT4">#REF!</definedName>
    <definedName name="_______QT50">#REF!</definedName>
    <definedName name="_______QT75">#REF!</definedName>
    <definedName name="______AFO2">#REF!</definedName>
    <definedName name="_____ACR10">#REF!</definedName>
    <definedName name="_____ACR15">#REF!</definedName>
    <definedName name="_____acr20">#REF!</definedName>
    <definedName name="_____acr5">#REF!</definedName>
    <definedName name="_____AFO2">#REF!</definedName>
    <definedName name="_____ARQ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ACR10">#REF!</definedName>
    <definedName name="____ACR15">#REF!</definedName>
    <definedName name="____acr20">#REF!</definedName>
    <definedName name="____acr5">#REF!</definedName>
    <definedName name="____AFO2">#REF!</definedName>
    <definedName name="____ARQ1">#REF!</definedName>
    <definedName name="____QT100">#REF!</definedName>
    <definedName name="____QT2">#REF!</definedName>
    <definedName name="____QT3">#REF!</definedName>
    <definedName name="____QT4">#REF!</definedName>
    <definedName name="____QT50">#REF!</definedName>
    <definedName name="____QT75">#REF!</definedName>
    <definedName name="___a100000">#REF!</definedName>
    <definedName name="___a70000">#REF!</definedName>
    <definedName name="___ACR10">#REF!</definedName>
    <definedName name="___ACR10_1">#REF!</definedName>
    <definedName name="___ACR10_2">#REF!</definedName>
    <definedName name="___ACR15">#REF!</definedName>
    <definedName name="___ACR15_1">#REF!</definedName>
    <definedName name="___ACR15_2">#REF!</definedName>
    <definedName name="___acr20">#REF!</definedName>
    <definedName name="___acr20_1">#REF!</definedName>
    <definedName name="___acr20_2">#REF!</definedName>
    <definedName name="___acr5">#REF!</definedName>
    <definedName name="___acr5_1">#REF!</definedName>
    <definedName name="___acr5_2">#REF!</definedName>
    <definedName name="___AFO2">#REF!</definedName>
    <definedName name="___ARQ1">#REF!</definedName>
    <definedName name="___ARQ1_1">#REF!</definedName>
    <definedName name="___ARQ1_2">#REF!</definedName>
    <definedName name="___QT100">#REF!</definedName>
    <definedName name="___QT100_1">#REF!</definedName>
    <definedName name="___QT100_2">#REF!</definedName>
    <definedName name="___QT2">#REF!</definedName>
    <definedName name="___QT2_1">#REF!</definedName>
    <definedName name="___QT2_2">#REF!</definedName>
    <definedName name="___QT3">#REF!</definedName>
    <definedName name="___QT3_1">#REF!</definedName>
    <definedName name="___QT3_2">#REF!</definedName>
    <definedName name="___QT4">#REF!</definedName>
    <definedName name="___QT4_1">#REF!</definedName>
    <definedName name="___QT4_2">#REF!</definedName>
    <definedName name="___QT50">#REF!</definedName>
    <definedName name="___QT50_1">#REF!</definedName>
    <definedName name="___QT50_2">#REF!</definedName>
    <definedName name="___QT75">#REF!</definedName>
    <definedName name="___QT75_1">#REF!</definedName>
    <definedName name="___QT75_2">#REF!</definedName>
    <definedName name="__1_____Excel_BuiltIn_Print_Titles_2_1">#REF!,#REF!</definedName>
    <definedName name="__123Graph_B">#REF!</definedName>
    <definedName name="__123Graph_B_1">#REF!</definedName>
    <definedName name="__123Graph_B_2">#REF!</definedName>
    <definedName name="__123Graph_D">#REF!</definedName>
    <definedName name="__123Graph_D_1">#REF!</definedName>
    <definedName name="__123Graph_D_2">#REF!</definedName>
    <definedName name="__123Graph_F">#REF!</definedName>
    <definedName name="__123Graph_F_1">#REF!</definedName>
    <definedName name="__123Graph_F_2">#REF!</definedName>
    <definedName name="__123Graph_X">#REF!</definedName>
    <definedName name="__123Graph_X_1">#REF!</definedName>
    <definedName name="__123Graph_X_2">#REF!</definedName>
    <definedName name="__1Excel_BuiltIn_Print_Titles_2_1">#REF!,#REF!</definedName>
    <definedName name="__2Excel_BuiltIn_Print_Titles_2_1" localSheetId="1">#REF!,#REF!</definedName>
    <definedName name="__2Excel_BuiltIn_Print_Titles_2_1">#REF!,#REF!</definedName>
    <definedName name="__4Excel_BuiltIn_Print_Titles_2_1">#REF!,#REF!</definedName>
    <definedName name="__6Excel_BuiltIn__FilterDatabase_1_1_1_1_1_1_1_1_1_1_1_1_1_1">#REF!</definedName>
    <definedName name="__a100000">#REF!</definedName>
    <definedName name="__a70000">#REF!</definedName>
    <definedName name="__ACR10">#REF!</definedName>
    <definedName name="__ACR10_1">#REF!</definedName>
    <definedName name="__ACR10_2">#REF!</definedName>
    <definedName name="__ACR15">#REF!</definedName>
    <definedName name="__ACR15_1">#REF!</definedName>
    <definedName name="__ACR15_2">#REF!</definedName>
    <definedName name="__acr20">#REF!</definedName>
    <definedName name="__acr20_1">#REF!</definedName>
    <definedName name="__acr20_2">#REF!</definedName>
    <definedName name="__acr5">#REF!</definedName>
    <definedName name="__acr5_1">#REF!</definedName>
    <definedName name="__acr5_2">#REF!</definedName>
    <definedName name="__AFO2">#REF!</definedName>
    <definedName name="__AFO2_1">#REF!</definedName>
    <definedName name="__AFO2_2">#REF!</definedName>
    <definedName name="__ARQ1">#REF!</definedName>
    <definedName name="__ARQ1_1">#REF!</definedName>
    <definedName name="__ARQ1_2">#REF!</definedName>
    <definedName name="__QT100">#REF!</definedName>
    <definedName name="__QT100_1">#REF!</definedName>
    <definedName name="__QT100_2">#REF!</definedName>
    <definedName name="__QT2">#REF!</definedName>
    <definedName name="__QT2_1">#REF!</definedName>
    <definedName name="__QT2_2">#REF!</definedName>
    <definedName name="__QT3">#REF!</definedName>
    <definedName name="__QT3_1">#REF!</definedName>
    <definedName name="__QT3_2">#REF!</definedName>
    <definedName name="__QT4">#REF!</definedName>
    <definedName name="__QT4_1">#REF!</definedName>
    <definedName name="__QT4_2">#REF!</definedName>
    <definedName name="__QT50">#REF!</definedName>
    <definedName name="__QT50_1">#REF!</definedName>
    <definedName name="__QT50_2">#REF!</definedName>
    <definedName name="__QT75">#REF!</definedName>
    <definedName name="__QT75_1">#REF!</definedName>
    <definedName name="__QT75_2">#REF!</definedName>
    <definedName name="_1_____Excel_BuiltIn_Print_Titles_2_1">#REF!,#REF!</definedName>
    <definedName name="_1_Excel_BuiltIn_Print_Titles_2_1">#REF!,#REF!</definedName>
    <definedName name="_10Excel_BuiltIn_Print_Area_1_1_1_1_1_1_1_1_1">#N/A</definedName>
    <definedName name="_10Excel_BuiltIn_Print_Area_1_1_1_1_1_1_1_1_1_1_1">#REF!</definedName>
    <definedName name="_10Excel_BuiltIn_Print_Area_1_1_1_1_1_1_1_1_1_1_1_1">#REF!</definedName>
    <definedName name="_11Excel_BuiltIn_Print_Area_1_1_1_1_1_1_1_1_1_1_1_1">#REF!</definedName>
    <definedName name="_11Excel_BuiltIn_Print_Area_2_1">#REF!</definedName>
    <definedName name="_12Excel_BuiltIn_Print_Area_1_1_1_1_1_1_1_1_1_1_1">#N/A</definedName>
    <definedName name="_12Excel_BuiltIn_Print_Area_1_1_1_1_1_1_1_1_1_1_1_1_1">#REF!</definedName>
    <definedName name="_12Excel_BuiltIn_Print_Area_2_1_1_1_1">#REF!</definedName>
    <definedName name="_13Excel_BuiltIn_Print_Area_1_1_1_1_1_1_1_1_1_1_1_1_1_1">#REF!</definedName>
    <definedName name="_13Excel_BuiltIn_Print_Area_3_1_1_1_1">#REF!</definedName>
    <definedName name="_14Excel_BuiltIn_Print_Area_1_1_1_1_1_1_1_1_1_1_1_1">#N/A</definedName>
    <definedName name="_14Excel_BuiltIn_Print_Area_1_1_1_1_1_1_1_1_1_1_1_1_1_1_1">#REF!</definedName>
    <definedName name="_14Excel_BuiltIn_Print_Area_3_1_1_1_1_1_1">#REF!</definedName>
    <definedName name="_15Excel_BuiltIn_Print_Area_1_1_1_1_1_1_1_1_1_1_1_1_1_1_1_1">#REF!</definedName>
    <definedName name="_15Excel_BuiltIn_Print_Area_4_1_1_1_1">"$#REF!.$A$1:$E$63"</definedName>
    <definedName name="_16Excel_BuiltIn_Print_Area_1_1_1_1_1_1_1_1_1_1_1_1_1">#N/A</definedName>
    <definedName name="_16Excel_BuiltIn_Print_Area_1_1_1_1_1_1_1_1_1_1_1_1_1_1_1_1_1">#REF!</definedName>
    <definedName name="_16Excel_BuiltIn_Print_Titles_1">#REF!</definedName>
    <definedName name="_17Excel_BuiltIn_Print_Area_1_1_1_1_1_1_1_1_1_1_1_1_1_1_1_1_1_1">#REF!</definedName>
    <definedName name="_17Excel_BuiltIn_Print_Titles_1_1_1_1_1">NA()</definedName>
    <definedName name="_18Excel_BuiltIn_Print_Area_1_1_1_1_1_1_1_1_1_1_1_1_1_1">#N/A</definedName>
    <definedName name="_18Excel_BuiltIn_Print_Area_2_1_1_1_1_1_1_1_1">#REF!</definedName>
    <definedName name="_19Excel_BuiltIn_Print_Area_3_1_1_1_1_1_1_1_1_1_1">#REF!</definedName>
    <definedName name="_1Excel_BuiltIn__FilterDatabase_1_1_1_1_1_1">#N/A</definedName>
    <definedName name="_1Excel_BuiltIn_Print_Area_1_1">#REF!</definedName>
    <definedName name="_1Excel_BuiltIn_Print_Titles_2_1" localSheetId="1">#REF!,#REF!</definedName>
    <definedName name="_1Excel_BuiltIn_Print_Titles_2_1">#REF!,#REF!</definedName>
    <definedName name="_1Excel_BuiltIn_Print_Titles_2_1_1">(#REF!,#REF!)</definedName>
    <definedName name="_1Excel_BuiltIn_Print_Titles_2_1_2">(#REF!,#REF!)</definedName>
    <definedName name="_2____Excel_BuiltIn_Print_Titles_2_1">#REF!,#REF!</definedName>
    <definedName name="_2___Excel_BuiltIn_Print_Titles_2_1">#REF!,#REF!</definedName>
    <definedName name="_20Excel_BuiltIn_Print_Area_1_1_1_1_1_1_1_1_1_1_1_1_1_1_1">#N/A</definedName>
    <definedName name="_20Excel_BuiltIn_Print_Area_3_1_1_1_1_1_1_1_1_1_1_1">#REF!</definedName>
    <definedName name="_20Excel_BuiltIn_Print_Titles_2_1_1_1_1_1_1">"$#REF!.$A$1:$M$65524;$#REF!.$A$1:$IV$13"</definedName>
    <definedName name="_21Excel_BuiltIn_Print_Area_3_1_1_1_1_1_1_1_1_1_1_1_1">#REF!</definedName>
    <definedName name="_21Excel_BuiltIn_Print_Titles_2_1_1_1_1_1_1_1">"$#REF!.$A$1:$M$64963;$#REF!.$A$1:$IV$13"</definedName>
    <definedName name="_22Excel_BuiltIn_Print_Area_1_1_1_1_1_1_1_1_1_1_1_1_1_1_1_1">#N/A</definedName>
    <definedName name="_22Excel_BuiltIn_Print_Area_3_1_1_1_1_1_1_1_1_1_1_1_1_1">#REF!</definedName>
    <definedName name="_23Excel_BuiltIn_Print_Area_3_1_1_1_1_1_1_1_1_1_1_1_1_1_1">#REF!</definedName>
    <definedName name="_23Excel_BuiltIn_Print_Titles_4_1_1_1_1">"$#REF!.$A$1:$IV$8"</definedName>
    <definedName name="_24Excel_BuiltIn_Print_Area_1_1_1_1_1_1_1_1_1_1_1_1_1_1_1_1_1">#N/A</definedName>
    <definedName name="_24Excel_BuiltIn_Print_Area_3_1_1_1_1_1_1_1_1_1_1_1_1_1_1_1">#REF!</definedName>
    <definedName name="_25Excel_BuiltIn_Print_Area_5_1_1_1_1">#REF!</definedName>
    <definedName name="_26Excel_BuiltIn_Print_Area_1_1_1_1_1_1_1_1_1_1_1_1_1_1_1_1_1_1">#N/A</definedName>
    <definedName name="_26Excel_BuiltIn_Print_Titles_1_1_1_1_1_1_1_1">#REF!</definedName>
    <definedName name="_28Excel_BuiltIn_Print_Area_2_1_1_1_1_1_1_1_1">#N/A</definedName>
    <definedName name="_29Excel_BuiltIn_Print_Area_3_1_1_1_1_1_1_1_1_1_1">#N/A</definedName>
    <definedName name="_2Excel_BuiltIn__FilterDatabase_1_1_1_1_1_1">#REF!</definedName>
    <definedName name="_2Excel_BuiltIn__FilterDatabase_1_1_1_1_1_1_1_1_1">#N/A</definedName>
    <definedName name="_2Excel_BuiltIn_Print_Area_1_1_1_1">#REF!</definedName>
    <definedName name="_2Excel_BuiltIn_Print_Titles_2_1" localSheetId="1">#REF!,#REF!</definedName>
    <definedName name="_2Excel_BuiltIn_Print_Titles_2_1">#REF!,#REF!</definedName>
    <definedName name="_3___Excel_BuiltIn_Print_Titles_2_1">#REF!,#REF!</definedName>
    <definedName name="_3_Excel_BuiltIn_Print_Titles_2_1">#REF!,#REF!</definedName>
    <definedName name="_31Excel_BuiltIn_Print_Area_3_1_1_1_1_1_1_1_1_1_1_1">#N/A</definedName>
    <definedName name="_33Excel_BuiltIn_Print_Area_3_1_1_1_1_1_1_1_1_1_1_1_1">#N/A</definedName>
    <definedName name="_35Excel_BuiltIn_Print_Area_3_1_1_1_1_1_1_1_1_1_1_1_1_1">#N/A</definedName>
    <definedName name="_37Excel_BuiltIn_Print_Area_3_1_1_1_1_1_1_1_1_1_1_1_1_1_1">#N/A</definedName>
    <definedName name="_39Excel_BuiltIn_Print_Area_3_1_1_1_1_1_1_1_1_1_1_1_1_1_1_1">#N/A</definedName>
    <definedName name="_3Excel_BuiltIn__FilterDatabase_1_1_1_1_1_1_1_1_1">#REF!</definedName>
    <definedName name="_3Excel_BuiltIn__FilterDatabase_1_1_1_1_1_1_1_1_1_1">#N/A</definedName>
    <definedName name="_3Excel_BuiltIn_Print_Area_1_1_1_1_1">#REF!</definedName>
    <definedName name="_3Excel_BuiltIn_Print_Titles_2_1">#REF!,#REF!</definedName>
    <definedName name="_3Excel_BuiltIn_Print_Titles_2_1_1">(#REF!,#REF!)</definedName>
    <definedName name="_3Excel_BuiltIn_Print_Titles_2_1_2">(#REF!,#REF!)</definedName>
    <definedName name="_40Excel_BuiltIn_Print_Area_5_1_1_1_1">#N/A</definedName>
    <definedName name="_42Excel_BuiltIn_Print_Titles_1_1_1_1_1_1_1_1">#N/A</definedName>
    <definedName name="_4Excel_BuiltIn__FilterDatabase_1_1_1_1_1_1_1_1_1_1">#REF!</definedName>
    <definedName name="_4Excel_BuiltIn__FilterDatabase_1_1_1_1_1_1_1_1_1_1_1_1_1">#N/A</definedName>
    <definedName name="_4Excel_BuiltIn_Print_Area_1_1_1_1_1_1">#REF!</definedName>
    <definedName name="_4Excel_BuiltIn_Print_Titles_2_1" localSheetId="1">#REF!,#REF!</definedName>
    <definedName name="_4Excel_BuiltIn_Print_Titles_2_1">#REF!,#REF!</definedName>
    <definedName name="_5Excel_BuiltIn__FilterDatabase_1_1_1_1_1_1_1_1_1_1_1_1_1">#REF!</definedName>
    <definedName name="_5Excel_BuiltIn_Print_Area_1_1_1_1_1_1_1">#REF!</definedName>
    <definedName name="_6Excel_BuiltIn__FilterDatabase_1_1_1_1_1_1_1_1_1_1_1_1_1_1">#N/A</definedName>
    <definedName name="_6Excel_BuiltIn_Print_Area_1_1_1_1_1_1_1_1">#REF!</definedName>
    <definedName name="_7Excel_BuiltIn__FilterDatabase_1_1_1_1_1_1_1_1_1_1_1_1_1_1_1">#REF!</definedName>
    <definedName name="_7Excel_BuiltIn_Print_Area_1_1_1_1_1_1_1_1_1">#REF!</definedName>
    <definedName name="_8Excel_BuiltIn__FilterDatabase_1_1_1_1_1_1_1_1_1_1_1_1_1_1_1">#N/A</definedName>
    <definedName name="_8Excel_BuiltIn__FilterDatabase_1_1_1_1_1_1_1_1_1_1_1_1_1_1_1_1_1_1">#REF!</definedName>
    <definedName name="_8Excel_BuiltIn_Print_Area_1_1_1_1_1_1_1_1_1_1">#REF!</definedName>
    <definedName name="_9Excel_BuiltIn__FilterDatabase_1_1_1_1_1_1_1_1_1_1_1_1_1_1_1_1_1_1">#N/A</definedName>
    <definedName name="_9Excel_BuiltIn_Print_Area_1_1_1_1_1_1_1_1_1">#REF!</definedName>
    <definedName name="_9Excel_BuiltIn_Print_Area_1_1_1_1_1_1_1_1_1_1_1">#REF!</definedName>
    <definedName name="_A">#REF!</definedName>
    <definedName name="_A_1">#REF!</definedName>
    <definedName name="_A_2">#REF!</definedName>
    <definedName name="_a100000">#REF!</definedName>
    <definedName name="_a70000">#REF!</definedName>
    <definedName name="_ACR10">#REF!</definedName>
    <definedName name="_ACR10_1">#REF!</definedName>
    <definedName name="_ACR10_2">#REF!</definedName>
    <definedName name="_ACR10_3">#REF!</definedName>
    <definedName name="_ACR15">#REF!</definedName>
    <definedName name="_ACR15_1">#REF!</definedName>
    <definedName name="_ACR15_2">#REF!</definedName>
    <definedName name="_ACR15_3">#REF!</definedName>
    <definedName name="_acr20">#REF!</definedName>
    <definedName name="_acr20_1">#REF!</definedName>
    <definedName name="_acr20_2">#REF!</definedName>
    <definedName name="_acr20_3">#REF!</definedName>
    <definedName name="_acr5">#REF!</definedName>
    <definedName name="_acr5_1">#REF!</definedName>
    <definedName name="_acr5_2">#REF!</definedName>
    <definedName name="_acr5_3">#REF!</definedName>
    <definedName name="_AFO2">#REF!</definedName>
    <definedName name="_AFO2_1">#REF!</definedName>
    <definedName name="_AFO2_2">#REF!</definedName>
    <definedName name="_ARQ1">#REF!</definedName>
    <definedName name="_ARQ1_1">#REF!</definedName>
    <definedName name="_ARQ1_2">#REF!</definedName>
    <definedName name="_ARQ1_3">#REF!</definedName>
    <definedName name="_B">#REF!</definedName>
    <definedName name="_B_1">#REF!</definedName>
    <definedName name="_B_2">#REF!</definedName>
    <definedName name="_BD2" localSheetId="1">#REF!</definedName>
    <definedName name="_BD2">#N/A</definedName>
    <definedName name="_BD2___0" localSheetId="1">#REF!</definedName>
    <definedName name="_BD2___0">#REF!</definedName>
    <definedName name="_BD2___0_1">#REF!</definedName>
    <definedName name="_BD2___0_2">#REF!</definedName>
    <definedName name="_BD2_1">"$#REF!.$A$1:$K$550"</definedName>
    <definedName name="_BD2_1_1">"$#REF!.$A$1:$K$550"</definedName>
    <definedName name="_BD2_2">#REF!</definedName>
    <definedName name="_BD2_2_1">#REF!</definedName>
    <definedName name="_BD2_2_2">#REF!</definedName>
    <definedName name="_BD2_3" localSheetId="1">#REF!</definedName>
    <definedName name="_BD2_3">#REF!</definedName>
    <definedName name="_BD2_3_1">#REF!</definedName>
    <definedName name="_BD2_3_2">#REF!</definedName>
    <definedName name="_BD2_4" localSheetId="1">#REF!</definedName>
    <definedName name="_BD2_4">#REF!</definedName>
    <definedName name="_BD2_4_1">"$#REF!.$A$7:$E$47"</definedName>
    <definedName name="_BD2_4_1_1">"$#REF!.$A$7:$E$47"</definedName>
    <definedName name="_BD2_4_2">#REF!</definedName>
    <definedName name="_BD2_4_4">#REF!</definedName>
    <definedName name="_BD2_4_7">"$#REF!.$A$7:$E$47"</definedName>
    <definedName name="_BD2_5">#REF!</definedName>
    <definedName name="_BD2_7">"$#REF!.$A$1:$K$550"</definedName>
    <definedName name="_BD22">#REF!</definedName>
    <definedName name="_BD22_1">#REF!</definedName>
    <definedName name="_BD22_2">#REF!</definedName>
    <definedName name="_BD222" localSheetId="1">#REF!</definedName>
    <definedName name="_BD222">#REF!</definedName>
    <definedName name="_BD222_1">#REF!</definedName>
    <definedName name="_BD222_2">#REF!</definedName>
    <definedName name="_C">#REF!</definedName>
    <definedName name="_C_1">#REF!</definedName>
    <definedName name="_C_2">#REF!</definedName>
    <definedName name="_I">#REF!</definedName>
    <definedName name="_I_1">#REF!</definedName>
    <definedName name="_I_2">#REF!</definedName>
    <definedName name="_J">#REF!</definedName>
    <definedName name="_J_1">#REF!</definedName>
    <definedName name="_J_2">#REF!</definedName>
    <definedName name="_MOB">#REF!</definedName>
    <definedName name="_O">#REF!</definedName>
    <definedName name="_O_1">#REF!</definedName>
    <definedName name="_O_2">#REF!</definedName>
    <definedName name="_P">#REF!</definedName>
    <definedName name="_P_1">#REF!</definedName>
    <definedName name="_P_2">#REF!</definedName>
    <definedName name="_QT100">#REF!</definedName>
    <definedName name="_QT100_1">#REF!</definedName>
    <definedName name="_QT100_2">#REF!</definedName>
    <definedName name="_QT100_3">#REF!</definedName>
    <definedName name="_QT2">#REF!</definedName>
    <definedName name="_QT2_1">#REF!</definedName>
    <definedName name="_QT2_2">#REF!</definedName>
    <definedName name="_QT2_3">#REF!</definedName>
    <definedName name="_QT3">#REF!</definedName>
    <definedName name="_QT3_1">#REF!</definedName>
    <definedName name="_QT3_2">#REF!</definedName>
    <definedName name="_QT3_3">#REF!</definedName>
    <definedName name="_QT4">#REF!</definedName>
    <definedName name="_QT4_1">#REF!</definedName>
    <definedName name="_QT4_2">#REF!</definedName>
    <definedName name="_QT4_3">#REF!</definedName>
    <definedName name="_QT50">#REF!</definedName>
    <definedName name="_QT50_1">#REF!</definedName>
    <definedName name="_QT50_2">#REF!</definedName>
    <definedName name="_QT50_3">#REF!</definedName>
    <definedName name="_QT75">#REF!</definedName>
    <definedName name="_QT75_1">#REF!</definedName>
    <definedName name="_QT75_2">#REF!</definedName>
    <definedName name="_QT75_3">#REF!</definedName>
    <definedName name="_T">#REF!</definedName>
    <definedName name="_T_1">#REF!</definedName>
    <definedName name="_T_2">#REF!</definedName>
    <definedName name="a" localSheetId="1">#REF!</definedName>
    <definedName name="a">#REF!</definedName>
    <definedName name="a_1">#REF!</definedName>
    <definedName name="a_2">#REF!</definedName>
    <definedName name="aa">#REF!</definedName>
    <definedName name="aaa">#REF!</definedName>
    <definedName name="abebqt">#REF!</definedName>
    <definedName name="abebqt_1">#REF!</definedName>
    <definedName name="abebqt_2">#REF!</definedName>
    <definedName name="ACADUC">#REF!</definedName>
    <definedName name="ACADUC_1">#REF!</definedName>
    <definedName name="ACADUC_2">#REF!</definedName>
    <definedName name="ACBEB">#REF!</definedName>
    <definedName name="ACBEB_1">#REF!</definedName>
    <definedName name="ACBEB_2">#REF!</definedName>
    <definedName name="ACBOMB">#REF!</definedName>
    <definedName name="ACBOMB_1">#REF!</definedName>
    <definedName name="ACBOMB_2">#REF!</definedName>
    <definedName name="ACCHAF">#REF!</definedName>
    <definedName name="ACCHAF_1">#REF!</definedName>
    <definedName name="ACCHAF_2">#REF!</definedName>
    <definedName name="ACDER">#REF!</definedName>
    <definedName name="ACDER_1">#REF!</definedName>
    <definedName name="ACDER_2">#REF!</definedName>
    <definedName name="ACDIV">#REF!</definedName>
    <definedName name="ACDIV_1">#REF!</definedName>
    <definedName name="ACDIV_2">#REF!</definedName>
    <definedName name="ACEQP">#REF!</definedName>
    <definedName name="ACEQP_1">#REF!</definedName>
    <definedName name="ACEQP_2">#REF!</definedName>
    <definedName name="ACHAFQT">#REF!</definedName>
    <definedName name="ACHAFQT_1">#REF!</definedName>
    <definedName name="ACHAFQT_2">#REF!</definedName>
    <definedName name="ACMUR">#REF!</definedName>
    <definedName name="ACMUR_1">#REF!</definedName>
    <definedName name="ACMUR_2">#REF!</definedName>
    <definedName name="ACONT2">#REF!</definedName>
    <definedName name="ACONT2_1">#REF!</definedName>
    <definedName name="ACONT2_2">#REF!</definedName>
    <definedName name="ACPIPA">#REF!</definedName>
    <definedName name="ACPIPA_1">#REF!</definedName>
    <definedName name="ACPIPA_2">#REF!</definedName>
    <definedName name="ACR10_1">#REF!</definedName>
    <definedName name="ACR10_2">#REF!</definedName>
    <definedName name="ACR15_1">#REF!</definedName>
    <definedName name="ACR15_2">#REF!</definedName>
    <definedName name="acr20_1">#REF!</definedName>
    <definedName name="acr20_2">#REF!</definedName>
    <definedName name="acr5_1">#REF!</definedName>
    <definedName name="acr5_2">#REF!</definedName>
    <definedName name="ACTRANSP">#REF!</definedName>
    <definedName name="ACTRANSP_1">#REF!</definedName>
    <definedName name="ACTRANSP_2">#REF!</definedName>
    <definedName name="ADUCQT">#REF!</definedName>
    <definedName name="ADUCQT_1">#REF!</definedName>
    <definedName name="ADUCQT_2">#REF!</definedName>
    <definedName name="afo">#REF!</definedName>
    <definedName name="AITEM">#REF!</definedName>
    <definedName name="AITEM_1">#REF!</definedName>
    <definedName name="AITEM_2">#REF!</definedName>
    <definedName name="ALTADUC">#REF!</definedName>
    <definedName name="ALTADUC_1">#REF!</definedName>
    <definedName name="ALTADUC_2">#REF!</definedName>
    <definedName name="ALTBOMB">#REF!</definedName>
    <definedName name="ALTBOMB_1">#REF!</definedName>
    <definedName name="ALTBOMB_2">#REF!</definedName>
    <definedName name="ALTCAP">#REF!</definedName>
    <definedName name="ALTCAP_1">#REF!</definedName>
    <definedName name="ALTCAP_2">#REF!</definedName>
    <definedName name="ALTDER">#REF!</definedName>
    <definedName name="ALTDER_1">#REF!</definedName>
    <definedName name="ALTDER_2">#REF!</definedName>
    <definedName name="ALTEQUIP">#REF!</definedName>
    <definedName name="ALTEQUIP_1">#REF!</definedName>
    <definedName name="ALTEQUIP_2">#REF!</definedName>
    <definedName name="ALTIEQP">#REF!</definedName>
    <definedName name="ALTIEQP_1">#REF!</definedName>
    <definedName name="ALTIEQP_2">#REF!</definedName>
    <definedName name="ALTMUR">#REF!</definedName>
    <definedName name="ALTMUR_1">#REF!</definedName>
    <definedName name="ALTMUR_2">#REF!</definedName>
    <definedName name="ALTRES10">#REF!</definedName>
    <definedName name="ALTRES10_1">#REF!</definedName>
    <definedName name="ALTRES10_2">#REF!</definedName>
    <definedName name="ALTRES15">#REF!</definedName>
    <definedName name="ALTRES15_1">#REF!</definedName>
    <definedName name="ALTRES15_2">#REF!</definedName>
    <definedName name="ALTRES20">#REF!</definedName>
    <definedName name="ALTRES20_1">#REF!</definedName>
    <definedName name="ALTRES20_2">#REF!</definedName>
    <definedName name="ALTTRANS">#REF!</definedName>
    <definedName name="ALTTRANS_1">#REF!</definedName>
    <definedName name="ALTTRANS_2">#REF!</definedName>
    <definedName name="AQTEMP1">#REF!</definedName>
    <definedName name="AQTEMP1_1">#REF!</definedName>
    <definedName name="AQTEMP1_2">#REF!</definedName>
    <definedName name="AQTEMP2">#REF!</definedName>
    <definedName name="AQTEMP2_1">#REF!</definedName>
    <definedName name="AQTEMP2_2">#REF!</definedName>
    <definedName name="area">#REF!</definedName>
    <definedName name="_xlnm.Print_Area" localSheetId="1">COMPOSIÇÃO!$A$1:$G$20</definedName>
    <definedName name="_xlnm.Print_Area" localSheetId="0">'PLO - ANALITICO'!$A$1:$K$25</definedName>
    <definedName name="_xlnm.Print_Area">#REF!</definedName>
    <definedName name="Área_impressão_IM">#REF!</definedName>
    <definedName name="ARQ">#REF!</definedName>
    <definedName name="ARQ_1">#REF!</definedName>
    <definedName name="ARQ_2">#REF!</definedName>
    <definedName name="ARQ1_1">#REF!</definedName>
    <definedName name="ARQ1_2">#REF!</definedName>
    <definedName name="ARQERR">#REF!</definedName>
    <definedName name="ARQERR_1">#REF!</definedName>
    <definedName name="ARQERR_2">#REF!</definedName>
    <definedName name="ARQPLAN">#REF!</definedName>
    <definedName name="ARQPLAN_1">#REF!</definedName>
    <definedName name="ARQPLAN_2">#REF!</definedName>
    <definedName name="ARQT">#REF!</definedName>
    <definedName name="ARQT_1">#REF!</definedName>
    <definedName name="ARQT_2">#REF!</definedName>
    <definedName name="ARQTEMP">#REF!</definedName>
    <definedName name="ARQTEMP_1">#REF!</definedName>
    <definedName name="ARQTEMP_2">#REF!</definedName>
    <definedName name="ARQTXT">#REF!</definedName>
    <definedName name="ARQTXT_1">#REF!</definedName>
    <definedName name="ARQTXT_2">#REF!</definedName>
    <definedName name="ARTEMP">#REF!</definedName>
    <definedName name="ARTEMP_1">#REF!</definedName>
    <definedName name="ARTEMP_2">#REF!</definedName>
    <definedName name="b">#REF!</definedName>
    <definedName name="b_1">#REF!</definedName>
    <definedName name="b_2">#REF!</definedName>
    <definedName name="bb">#REF!</definedName>
    <definedName name="bbb">#REF!</definedName>
    <definedName name="bebqt">#REF!</definedName>
    <definedName name="bebqt_1">#REF!</definedName>
    <definedName name="bebqt_2">#REF!</definedName>
    <definedName name="BuiltIn_Print_Area" localSheetId="1">#REF!</definedName>
    <definedName name="BuiltIn_Print_Area">#REF!</definedName>
    <definedName name="BuiltIn_Print_Area___0">#REF!</definedName>
    <definedName name="BuiltIn_Print_Area_1">#REF!</definedName>
    <definedName name="BuiltIn_Print_Titles" localSheetId="1">#REF!</definedName>
    <definedName name="BuiltIn_Print_Titles">#REF!</definedName>
    <definedName name="BuiltIn_Print_Titles___0">#REF!</definedName>
    <definedName name="BuiltIn_Print_Titles_1">#REF!</definedName>
    <definedName name="CAMP">#REF!</definedName>
    <definedName name="CAMP_1">#REF!</definedName>
    <definedName name="CAMP_2">#REF!</definedName>
    <definedName name="ccc">#REF!</definedName>
    <definedName name="ccc_1">#REF!</definedName>
    <definedName name="ccc_2">#REF!</definedName>
    <definedName name="CHAFQT">#REF!</definedName>
    <definedName name="CHAFQT_1">#REF!</definedName>
    <definedName name="CHAFQT_2">#REF!</definedName>
    <definedName name="COLSUB">#REF!</definedName>
    <definedName name="COLSUB_1">#REF!</definedName>
    <definedName name="COLSUB_2">#REF!</definedName>
    <definedName name="COMP_ELE">'[1]COMP - ELE'!$A$2:$C$2819</definedName>
    <definedName name="CONT1">#REF!</definedName>
    <definedName name="CONT1_1">#REF!</definedName>
    <definedName name="CONT1_2">#REF!</definedName>
    <definedName name="CONT2">#REF!</definedName>
    <definedName name="CONT2_1">#REF!</definedName>
    <definedName name="CONT2_2">#REF!</definedName>
    <definedName name="CONT3">#REF!</definedName>
    <definedName name="CONT3_1">#REF!</definedName>
    <definedName name="CONT3_2">#REF!</definedName>
    <definedName name="CONTAIT">#REF!</definedName>
    <definedName name="CONTAIT_1">#REF!</definedName>
    <definedName name="CONTAIT_2">#REF!</definedName>
    <definedName name="CONTREC">#REF!</definedName>
    <definedName name="CONTREC_1">#REF!</definedName>
    <definedName name="CONTREC_2">#REF!</definedName>
    <definedName name="CONTRES">#REF!</definedName>
    <definedName name="CONTRES_1">#REF!</definedName>
    <definedName name="CONTRES_2">#REF!</definedName>
    <definedName name="DD">#REF!</definedName>
    <definedName name="DEA">#REF!</definedName>
    <definedName name="DERIVQT">#REF!</definedName>
    <definedName name="DERIVQT_1">#REF!</definedName>
    <definedName name="DERIVQT_2">#REF!</definedName>
    <definedName name="DIFQT">#REF!</definedName>
    <definedName name="DIFQT_1">#REF!</definedName>
    <definedName name="DIFQT_2">#REF!</definedName>
    <definedName name="dreno">#REF!</definedName>
    <definedName name="DSFEW" localSheetId="1">#REF!</definedName>
    <definedName name="DSFEW">#REF!</definedName>
    <definedName name="DSFEW_1">#REF!</definedName>
    <definedName name="DSFEW_2">#REF!</definedName>
    <definedName name="erter">#REF!</definedName>
    <definedName name="Excel_BuiltIn__FilterDatabase_1">#REF!</definedName>
    <definedName name="Excel_BuiltIn__FilterDatabase_1_1_1" localSheetId="1">#REF!</definedName>
    <definedName name="Excel_BuiltIn__FilterDatabase_1_1_1">#N/A</definedName>
    <definedName name="Excel_BuiltIn__FilterDatabase_1_1_1_1" localSheetId="1">#REF!</definedName>
    <definedName name="Excel_BuiltIn__FilterDatabase_1_1_1_1">#REF!</definedName>
    <definedName name="Excel_BuiltIn__FilterDatabase_1_1_1_1_1" localSheetId="1">#REF!</definedName>
    <definedName name="Excel_BuiltIn__FilterDatabase_1_1_1_1_1">#N/A</definedName>
    <definedName name="Excel_BuiltIn__FilterDatabase_1_1_1_1_1_1" localSheetId="1">#REF!</definedName>
    <definedName name="Excel_BuiltIn__FilterDatabase_1_1_1_1_1_1">#REF!</definedName>
    <definedName name="Excel_BuiltIn__FilterDatabase_1_1_1_1_1_1_1" localSheetId="1">#REF!</definedName>
    <definedName name="Excel_BuiltIn__FilterDatabase_1_1_1_1_1_1_1">#N/A</definedName>
    <definedName name="Excel_BuiltIn__FilterDatabase_1_1_1_1_1_1_1_1">#REF!</definedName>
    <definedName name="Excel_BuiltIn__FilterDatabase_1_1_1_1_1_1_1_1_1">#N/A</definedName>
    <definedName name="Excel_BuiltIn__FilterDatabase_1_1_1_1_1_1_1_1_1_1">#N/A</definedName>
    <definedName name="Excel_BuiltIn__FilterDatabase_1_1_1_1_1_1_1_1_1_1_1">#N/A</definedName>
    <definedName name="Excel_BuiltIn__FilterDatabase_1_1_1_1_1_1_1_1_1_1_1_1">#N/A</definedName>
    <definedName name="Excel_BuiltIn__FilterDatabase_1_1_1_1_1_1_1_1_1_1_1_1_1_1">#N/A</definedName>
    <definedName name="Excel_BuiltIn__FilterDatabase_1_1_1_1_1_1_1_1_1_1_1_1_1_1_1">#N/A</definedName>
    <definedName name="Excel_BuiltIn__FilterDatabase_1_1_1_1_1_1_1_1_1_1_1_1_1_1_1_1">#N/A</definedName>
    <definedName name="Excel_BuiltIn__FilterDatabase_1_1_1_1_1_1_1_1_1_1_1_1_1_1_1_2">#N/A</definedName>
    <definedName name="Excel_BuiltIn__FilterDatabase_1_1_1_1_1_1_1_1_1_1_1_1_1_1_2">#N/A</definedName>
    <definedName name="Excel_BuiltIn__FilterDatabase_1_1_1_1_1_1_1_1_1_1_1_2">#N/A</definedName>
    <definedName name="Excel_BuiltIn__FilterDatabase_1_1_1_1_1_1_1_1_1_3">#N/A</definedName>
    <definedName name="Excel_BuiltIn__FilterDatabase_1_1_1_1_1_1_1_1_1_3_1">#N/A</definedName>
    <definedName name="Excel_BuiltIn__FilterDatabase_1_1_1_1_1_1_1_1_1_5">#N/A</definedName>
    <definedName name="Excel_BuiltIn__FilterDatabase_1_1_1_1_1_1_1_1_1_5_1">#N/A</definedName>
    <definedName name="Excel_BuiltIn__FilterDatabase_1_1_1_1_1_1_1_1_2">#N/A</definedName>
    <definedName name="Excel_BuiltIn__FilterDatabase_1_1_1_1_1_1_1_3">#N/A</definedName>
    <definedName name="Excel_BuiltIn__FilterDatabase_1_1_1_1_1_1_2" localSheetId="1">#REF!</definedName>
    <definedName name="Excel_BuiltIn__FilterDatabase_1_1_1_1_1_1_2">#N/A</definedName>
    <definedName name="Excel_BuiltIn__FilterDatabase_1_1_1_1_1_2">#N/A</definedName>
    <definedName name="Excel_BuiltIn__FilterDatabase_2_1_1_1_1_1">#N/A</definedName>
    <definedName name="Excel_BuiltIn__FilterDatabase_2_1_1_1_1_1_1" localSheetId="1">#REF!</definedName>
    <definedName name="Excel_BuiltIn__FilterDatabase_2_1_1_1_1_1_1">#N/A</definedName>
    <definedName name="Excel_BuiltIn__FilterDatabase_3">#REF!</definedName>
    <definedName name="Excel_BuiltIn__FilterDatabase_3_1">#REF!</definedName>
    <definedName name="Excel_BuiltIn__FilterDatabase_3_1_1">#REF!</definedName>
    <definedName name="Excel_BuiltIn__FilterDatabase_3_1_1_1">#REF!</definedName>
    <definedName name="Excel_BuiltIn__FilterDatabase_3_2">#REF!</definedName>
    <definedName name="Excel_BuiltIn__FilterDatabase_4" localSheetId="1">#REF!</definedName>
    <definedName name="Excel_BuiltIn__FilterDatabase_4">#REF!</definedName>
    <definedName name="Excel_BuiltIn__FilterDatabase_4_1" localSheetId="1">"$#REF!.$A$6:$A$550"</definedName>
    <definedName name="Excel_BuiltIn__FilterDatabase_4_1">#N/A</definedName>
    <definedName name="Excel_BuiltIn__FilterDatabase_4_1_1" localSheetId="1">"$#REF!.$A$6:$A$550"</definedName>
    <definedName name="Excel_BuiltIn__FilterDatabase_4_1_1">#N/A</definedName>
    <definedName name="Excel_BuiltIn__FilterDatabase_4_1_1_1">#N/A</definedName>
    <definedName name="Excel_BuiltIn__FilterDatabase_4_2">#REF!</definedName>
    <definedName name="Excel_BuiltIn__FilterDatabase_4_4">#REF!</definedName>
    <definedName name="Excel_BuiltIn__FilterDatabase_4_7">"$#REF!.$A$6:$A$550"</definedName>
    <definedName name="Excel_BuiltIn__FilterDatabase_5">#REF!</definedName>
    <definedName name="Excel_BuiltIn__FilterDatabase_5_1">#N/A</definedName>
    <definedName name="Excel_BuiltIn__FilterDatabase_5_1_1">#N/A</definedName>
    <definedName name="Excel_BuiltIn__FilterDatabase_5_1_1_1">#N/A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#N/A</definedName>
    <definedName name="Excel_BuiltIn_Print_Area_1_1_1_1" localSheetId="1">#REF!</definedName>
    <definedName name="Excel_BuiltIn_Print_Area_1_1_1_1">#N/A</definedName>
    <definedName name="Excel_BuiltIn_Print_Area_1_1_1_1_1" localSheetId="1">#REF!</definedName>
    <definedName name="Excel_BuiltIn_Print_Area_1_1_1_1_1">#N/A</definedName>
    <definedName name="Excel_BuiltIn_Print_Area_1_1_1_1_1_1" localSheetId="1">#REF!</definedName>
    <definedName name="Excel_BuiltIn_Print_Area_1_1_1_1_1_1">#N/A</definedName>
    <definedName name="Excel_BuiltIn_Print_Area_1_1_1_1_1_1_1" localSheetId="1">#REF!</definedName>
    <definedName name="Excel_BuiltIn_Print_Area_1_1_1_1_1_1_1">#N/A</definedName>
    <definedName name="Excel_BuiltIn_Print_Area_1_1_1_1_1_1_1_1" localSheetId="1">#REF!</definedName>
    <definedName name="Excel_BuiltIn_Print_Area_1_1_1_1_1_1_1_1">#N/A</definedName>
    <definedName name="Excel_BuiltIn_Print_Area_1_1_1_1_1_1_1_1_1" localSheetId="1">#REF!</definedName>
    <definedName name="Excel_BuiltIn_Print_Area_1_1_1_1_1_1_1_1_1">#N/A</definedName>
    <definedName name="Excel_BuiltIn_Print_Area_1_1_1_1_1_1_1_1_1_1" localSheetId="1">#REF!</definedName>
    <definedName name="Excel_BuiltIn_Print_Area_1_1_1_1_1_1_1_1_1_1">#N/A</definedName>
    <definedName name="Excel_BuiltIn_Print_Area_1_1_1_1_1_1_1_1_1_1_1" localSheetId="1">#REF!</definedName>
    <definedName name="Excel_BuiltIn_Print_Area_1_1_1_1_1_1_1_1_1_1_1">#N/A</definedName>
    <definedName name="Excel_BuiltIn_Print_Area_1_1_1_1_1_1_1_1_1_1_1_1" localSheetId="1">#REF!</definedName>
    <definedName name="Excel_BuiltIn_Print_Area_1_1_1_1_1_1_1_1_1_1_1_1">#N/A</definedName>
    <definedName name="Excel_BuiltIn_Print_Area_1_1_1_1_1_1_1_1_1_1_1_1_1">#N/A</definedName>
    <definedName name="Excel_BuiltIn_Print_Area_1_1_1_1_1_1_1_1_1_1_1_1_1_1">#N/A</definedName>
    <definedName name="Excel_BuiltIn_Print_Area_1_1_1_1_1_1_1_1_1_1_1_1_1_1_1">#N/A</definedName>
    <definedName name="Excel_BuiltIn_Print_Area_1_1_1_1_1_1_1_1_1_1_1_1_1_1_1_1">#N/A</definedName>
    <definedName name="Excel_BuiltIn_Print_Area_1_1_1_1_1_1_1_1_1_1_1_1_1_1_1_1_1">#N/A</definedName>
    <definedName name="Excel_BuiltIn_Print_Area_1_1_1_1_1_1_1_1_1_1_1_1_1_1_1_1_1_1">#N/A</definedName>
    <definedName name="Excel_BuiltIn_Print_Area_1_1_1_1_1_1_1_1_1_1_1_1_1_1_1_2">#N/A</definedName>
    <definedName name="Excel_BuiltIn_Print_Area_1_1_1_1_1_1_1_1_1_1_1_1_1_1_2">#N/A</definedName>
    <definedName name="Excel_BuiltIn_Print_Area_1_1_1_1_1_1_1_1_1_1_1_1_1_1_3">#N/A</definedName>
    <definedName name="Excel_BuiltIn_Print_Area_1_1_1_1_1_1_1_1_1_1_1_1_1_2">#N/A</definedName>
    <definedName name="Excel_BuiltIn_Print_Area_1_1_1_1_1_1_1_1_1_1_1_1_1_2_1">#N/A</definedName>
    <definedName name="Excel_BuiltIn_Print_Area_1_1_1_1_1_1_1_1_1_1_1_1_1_3">#N/A</definedName>
    <definedName name="Excel_BuiltIn_Print_Area_1_1_1_1_1_1_1_1_1_1_1_1_1_3_1">#N/A</definedName>
    <definedName name="Excel_BuiltIn_Print_Area_1_1_1_1_1_1_1_1_1_1_1_1_2">#N/A</definedName>
    <definedName name="Excel_BuiltIn_Print_Area_1_1_1_1_1_1_1_1_1_1_1_1_2_1">#N/A</definedName>
    <definedName name="Excel_BuiltIn_Print_Area_1_1_1_1_1_1_1_1_1_1_1_1_3">#N/A</definedName>
    <definedName name="Excel_BuiltIn_Print_Area_1_1_1_1_1_1_1_1_1_1_1_1_3_1">#N/A</definedName>
    <definedName name="Excel_BuiltIn_Print_Area_1_1_1_1_1_1_1_1_1_1_1_2">#N/A</definedName>
    <definedName name="Excel_BuiltIn_Print_Area_1_1_1_1_1_1_1_1_1_1_1_2_1">#N/A</definedName>
    <definedName name="Excel_BuiltIn_Print_Area_1_1_1_1_1_1_1_1_1_1_1_3">#N/A</definedName>
    <definedName name="Excel_BuiltIn_Print_Area_1_1_1_1_1_1_1_1_1_1_2" localSheetId="1">#REF!</definedName>
    <definedName name="Excel_BuiltIn_Print_Area_1_1_1_1_1_1_1_1_1_1_2">#N/A</definedName>
    <definedName name="Excel_BuiltIn_Print_Area_1_1_1_1_1_1_1_1_1_1_2_1">#N/A</definedName>
    <definedName name="Excel_BuiltIn_Print_Area_1_1_1_1_1_1_1_1_1_1_3">#N/A</definedName>
    <definedName name="Excel_BuiltIn_Print_Area_1_1_1_1_1_1_1_1_1_1_3_1">#N/A</definedName>
    <definedName name="Excel_BuiltIn_Print_Area_1_1_1_1_1_1_1_1_1_2" localSheetId="1">#REF!</definedName>
    <definedName name="Excel_BuiltIn_Print_Area_1_1_1_1_1_1_1_1_1_2">#N/A</definedName>
    <definedName name="Excel_BuiltIn_Print_Area_1_1_1_1_1_1_1_1_1_2_1">#N/A</definedName>
    <definedName name="Excel_BuiltIn_Print_Area_1_1_1_1_1_1_1_1_1_3">#N/A</definedName>
    <definedName name="Excel_BuiltIn_Print_Area_1_1_1_1_1_1_1_1_2" localSheetId="1">#REF!</definedName>
    <definedName name="Excel_BuiltIn_Print_Area_1_1_1_1_1_1_1_1_2">#N/A</definedName>
    <definedName name="Excel_BuiltIn_Print_Area_1_1_1_1_1_1_1_1_2_1">#N/A</definedName>
    <definedName name="Excel_BuiltIn_Print_Area_1_1_1_1_1_1_1_2" localSheetId="1">#REF!</definedName>
    <definedName name="Excel_BuiltIn_Print_Area_1_1_1_1_1_1_1_2">#N/A</definedName>
    <definedName name="Excel_BuiltIn_Print_Area_1_1_1_1_1_1_1_2_1">#N/A</definedName>
    <definedName name="Excel_BuiltIn_Print_Area_1_1_1_1_1_1_2">#REF!</definedName>
    <definedName name="Excel_BuiltIn_Print_Area_1_1_1_1_1_2">#REF!</definedName>
    <definedName name="Excel_BuiltIn_Print_Area_1_1_1_1_2">#REF!</definedName>
    <definedName name="Excel_BuiltIn_Print_Area_1_1_1_2">#REF!</definedName>
    <definedName name="Excel_BuiltIn_Print_Area_1_1_2">#REF!</definedName>
    <definedName name="Excel_BuiltIn_Print_Area_1_2">#REF!</definedName>
    <definedName name="Excel_BuiltIn_Print_Area_10">"$#REF!.$A$1:$J$71"</definedName>
    <definedName name="Excel_BuiltIn_Print_Area_11">"$#REF!.$A$1:$J$54"</definedName>
    <definedName name="Excel_BuiltIn_Print_Area_12">"$#REF!.$A$1:$J$30"</definedName>
    <definedName name="Excel_BuiltIn_Print_Area_13">#REF!</definedName>
    <definedName name="Excel_BuiltIn_Print_Area_2">#REF!</definedName>
    <definedName name="Excel_BuiltIn_Print_Area_2___0">#REF!</definedName>
    <definedName name="Excel_BuiltIn_Print_Area_2___0_1">#REF!</definedName>
    <definedName name="Excel_BuiltIn_Print_Area_2___0_2">#REF!</definedName>
    <definedName name="Excel_BuiltIn_Print_Area_2_1">#REF!</definedName>
    <definedName name="Excel_BuiltIn_Print_Area_2_1_1" localSheetId="1">#REF!</definedName>
    <definedName name="Excel_BuiltIn_Print_Area_2_1_1">#N/A</definedName>
    <definedName name="Excel_BuiltIn_Print_Area_2_1_1_1" localSheetId="1">#REF!</definedName>
    <definedName name="Excel_BuiltIn_Print_Area_2_1_1_1">#N/A</definedName>
    <definedName name="Excel_BuiltIn_Print_Area_2_1_1_1_1">#N/A</definedName>
    <definedName name="Excel_BuiltIn_Print_Area_2_1_1_1_1_1">#N/A</definedName>
    <definedName name="Excel_BuiltIn_Print_Area_2_1_1_1_1_1_1">#N/A</definedName>
    <definedName name="Excel_BuiltIn_Print_Area_2_1_1_1_1_1_1_1">#N/A</definedName>
    <definedName name="Excel_BuiltIn_Print_Area_2_1_1_1_1_1_1_1_1">#N/A</definedName>
    <definedName name="Excel_BuiltIn_Print_Area_2_1_1_1_1_1_1_2">#N/A</definedName>
    <definedName name="Excel_BuiltIn_Print_Area_2_1_1_1_1_1_2">#N/A</definedName>
    <definedName name="Excel_BuiltIn_Print_Area_2_1_1_1_1_1_3">#N/A</definedName>
    <definedName name="Excel_BuiltIn_Print_Area_2_1_1_2">#REF!</definedName>
    <definedName name="Excel_BuiltIn_Print_Area_2_2">#REF!</definedName>
    <definedName name="Excel_BuiltIn_Print_Area_3">#REF!</definedName>
    <definedName name="Excel_BuiltIn_Print_Area_3_1">"$#REF!.$A$1:$R$39"</definedName>
    <definedName name="Excel_BuiltIn_Print_Area_3_1_1" localSheetId="1">#REF!</definedName>
    <definedName name="Excel_BuiltIn_Print_Area_3_1_1">#N/A</definedName>
    <definedName name="Excel_BuiltIn_Print_Area_3_1_1_1" localSheetId="1">#REF!</definedName>
    <definedName name="Excel_BuiltIn_Print_Area_3_1_1_1">#N/A</definedName>
    <definedName name="Excel_BuiltIn_Print_Area_3_1_1_1_1" localSheetId="1">#REF!</definedName>
    <definedName name="Excel_BuiltIn_Print_Area_3_1_1_1_1">#N/A</definedName>
    <definedName name="Excel_BuiltIn_Print_Area_3_1_1_1_1_1" localSheetId="1">#REF!</definedName>
    <definedName name="Excel_BuiltIn_Print_Area_3_1_1_1_1_1">#N/A</definedName>
    <definedName name="Excel_BuiltIn_Print_Area_3_1_1_1_1_1_1" localSheetId="1">#REF!</definedName>
    <definedName name="Excel_BuiltIn_Print_Area_3_1_1_1_1_1_1">#N/A</definedName>
    <definedName name="Excel_BuiltIn_Print_Area_3_1_1_1_1_1_1_1">#N/A</definedName>
    <definedName name="Excel_BuiltIn_Print_Area_3_1_1_1_1_1_1_1_1">#N/A</definedName>
    <definedName name="Excel_BuiltIn_Print_Area_3_1_1_1_1_1_1_1_1_1">#N/A</definedName>
    <definedName name="Excel_BuiltIn_Print_Area_3_1_1_1_1_1_1_1_1_1_1_1">#N/A</definedName>
    <definedName name="Excel_BuiltIn_Print_Area_3_1_1_1_1_1_1_1_1_1_1_1_1">#N/A</definedName>
    <definedName name="Excel_BuiltIn_Print_Area_3_1_1_1_1_1_1_1_1_1_1_1_1_1">#N/A</definedName>
    <definedName name="Excel_BuiltIn_Print_Area_3_1_1_1_1_1_1_1_1_1_1_1_1_1_1">#N/A</definedName>
    <definedName name="Excel_BuiltIn_Print_Area_3_1_1_1_1_1_1_1_1_1_1_1_1_2">#N/A</definedName>
    <definedName name="Excel_BuiltIn_Print_Area_3_1_1_1_1_1_1_1_1_1_1_1_2">#N/A</definedName>
    <definedName name="Excel_BuiltIn_Print_Area_3_1_1_1_1_1_1_1_1_1_1_1_3">#N/A</definedName>
    <definedName name="Excel_BuiltIn_Print_Area_3_1_1_1_1_1_1_1_1_1_1_2">#N/A</definedName>
    <definedName name="Excel_BuiltIn_Print_Area_3_1_1_1_1_1_1_1_1_1_1_2_1">#N/A</definedName>
    <definedName name="Excel_BuiltIn_Print_Area_3_1_1_1_1_1_1_1_1_1_1_3">#N/A</definedName>
    <definedName name="Excel_BuiltIn_Print_Area_3_1_1_1_1_1_1_1_1_1_1_3_1">#N/A</definedName>
    <definedName name="Excel_BuiltIn_Print_Area_3_1_1_1_1_1_1_1_1_1_2">#N/A</definedName>
    <definedName name="Excel_BuiltIn_Print_Area_3_1_1_1_1_1_1_1_1_1_2_1">#N/A</definedName>
    <definedName name="Excel_BuiltIn_Print_Area_3_1_1_1_1_1_1_1_1_1_3">#N/A</definedName>
    <definedName name="Excel_BuiltIn_Print_Area_3_1_1_1_1_1_1_1_1_1_3_1">#N/A</definedName>
    <definedName name="Excel_BuiltIn_Print_Area_3_1_1_1_1_1_1_1_1_2">#N/A</definedName>
    <definedName name="Excel_BuiltIn_Print_Area_3_1_1_1_1_2">#REF!</definedName>
    <definedName name="Excel_BuiltIn_Print_Area_3_1_1_1_2">#REF!</definedName>
    <definedName name="Excel_BuiltIn_Print_Area_3_1_1_2">#REF!</definedName>
    <definedName name="Excel_BuiltIn_Print_Area_3_2">#REF!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>"$#REF!.$A$1:$E$63"</definedName>
    <definedName name="Excel_BuiltIn_Print_Area_4_1_1_1">#REF!</definedName>
    <definedName name="Excel_BuiltIn_Print_Area_4_1_2">#REF!</definedName>
    <definedName name="Excel_BuiltIn_Print_Area_4_1_4">#REF!</definedName>
    <definedName name="Excel_BuiltIn_Print_Area_4_1_7">"$#REF!.$A$1:$E$63"</definedName>
    <definedName name="Excel_BuiltIn_Print_Area_4_2">#REF!</definedName>
    <definedName name="Excel_BuiltIn_Print_Area_5">"$#REF!.$A$1:$O$20"</definedName>
    <definedName name="Excel_BuiltIn_Print_Area_5_1" localSheetId="1">#REF!</definedName>
    <definedName name="Excel_BuiltIn_Print_Area_5_1">#N/A</definedName>
    <definedName name="Excel_BuiltIn_Print_Area_5_1_1_1">#N/A</definedName>
    <definedName name="Excel_BuiltIn_Print_Area_5_2" localSheetId="1">#REF!</definedName>
    <definedName name="Excel_BuiltIn_Print_Area_5_2">#N/A</definedName>
    <definedName name="Excel_BuiltIn_Print_Area_6">#REF!</definedName>
    <definedName name="Excel_BuiltIn_Print_Area_8">#REF!</definedName>
    <definedName name="Excel_BuiltIn_Print_Area_8_1">#N/A</definedName>
    <definedName name="Excel_BuiltIn_Print_Area_9">#REF!</definedName>
    <definedName name="Excel_BuiltIn_Print_Titles">#REF!</definedName>
    <definedName name="Excel_BuiltIn_Print_Titles_1">#REF!</definedName>
    <definedName name="Excel_BuiltIn_Print_Titles_1___0">NA()</definedName>
    <definedName name="Excel_BuiltIn_Print_Titles_1___0___0">NA()</definedName>
    <definedName name="Excel_BuiltIn_Print_Titles_1_1" localSheetId="1">#REF!</definedName>
    <definedName name="Excel_BuiltIn_Print_Titles_1_1">#N/A</definedName>
    <definedName name="Excel_BuiltIn_Print_Titles_1_1_1" localSheetId="1">#REF!</definedName>
    <definedName name="Excel_BuiltIn_Print_Titles_1_1_1">#N/A</definedName>
    <definedName name="Excel_BuiltIn_Print_Titles_1_1_1_1" localSheetId="1">#REF!</definedName>
    <definedName name="Excel_BuiltIn_Print_Titles_1_1_1_1">#N/A</definedName>
    <definedName name="Excel_BuiltIn_Print_Titles_1_1_1_1_1" localSheetId="1">NA()</definedName>
    <definedName name="Excel_BuiltIn_Print_Titles_1_1_1_1_1">#N/A</definedName>
    <definedName name="Excel_BuiltIn_Print_Titles_1_1_1_1_1_1">#N/A</definedName>
    <definedName name="Excel_BuiltIn_Print_Titles_1_1_1_1_1_1_1">#N/A</definedName>
    <definedName name="Excel_BuiltIn_Print_Titles_1_1_1_1_1_1_1_1">#N/A</definedName>
    <definedName name="Excel_BuiltIn_Print_Titles_1_1_1_1_1_2">#N/A</definedName>
    <definedName name="Excel_BuiltIn_Print_Titles_1_1_1_1_2">#N/A</definedName>
    <definedName name="Excel_BuiltIn_Print_Titles_1_1_1_3">#N/A</definedName>
    <definedName name="Excel_BuiltIn_Print_Titles_1_1_1_3_1">#N/A</definedName>
    <definedName name="Excel_BuiltIn_Print_Titles_1_1_1_5">#N/A</definedName>
    <definedName name="Excel_BuiltIn_Print_Titles_1_1_1_5_1">#N/A</definedName>
    <definedName name="Excel_BuiltIn_Print_Titles_1_1_2">#REF!</definedName>
    <definedName name="Excel_BuiltIn_Print_Titles_1_2">#REF!</definedName>
    <definedName name="Excel_BuiltIn_Print_Titles_10">"$#REF!.$A$1:$I$65536;$#REF!.$A$1:$IV$62"</definedName>
    <definedName name="Excel_BuiltIn_Print_Titles_11">"$#REF!.$A$1:$I$65536;$#REF!.$A$1:$IV$45"</definedName>
    <definedName name="Excel_BuiltIn_Print_Titles_12">"$#REF!.$A$1:$I$65536;$#REF!.$A$1:$IV$21"</definedName>
    <definedName name="Excel_BuiltIn_Print_Titles_2">#REF!,#REF!</definedName>
    <definedName name="Excel_BuiltIn_Print_Titles_2___2">#REF!</definedName>
    <definedName name="Excel_BuiltIn_Print_Titles_2___2_1">#REF!</definedName>
    <definedName name="Excel_BuiltIn_Print_Titles_2___2_2">#REF!</definedName>
    <definedName name="Excel_BuiltIn_Print_Titles_2_1" localSheetId="1">#REF!,#REF!</definedName>
    <definedName name="Excel_BuiltIn_Print_Titles_2_1">#N/A</definedName>
    <definedName name="Excel_BuiltIn_Print_Titles_2_1_1" localSheetId="1">#REF!,#REF!</definedName>
    <definedName name="Excel_BuiltIn_Print_Titles_2_1_1">#N/A</definedName>
    <definedName name="Excel_BuiltIn_Print_Titles_2_1_1_1" localSheetId="1">"$#REF!.$A$1:$M$65524;$#REF!.$A$1:$IV$13"</definedName>
    <definedName name="Excel_BuiltIn_Print_Titles_2_1_1_1">#N/A</definedName>
    <definedName name="Excel_BuiltIn_Print_Titles_2_1_1_1_1" localSheetId="1">"$#REF!.$A$1:$M$65524;$#REF!.$A$1:$IV$13"</definedName>
    <definedName name="Excel_BuiltIn_Print_Titles_2_1_1_1_1">#N/A</definedName>
    <definedName name="Excel_BuiltIn_Print_Titles_2_1_1_1_1_1" localSheetId="1">"$#REF!.$A$1:$M$64963;$#REF!.$A$1:$IV$13"</definedName>
    <definedName name="Excel_BuiltIn_Print_Titles_2_1_1_1_1_1">#N/A</definedName>
    <definedName name="Excel_BuiltIn_Print_Titles_2_1_1_1_1_1_1">(#REF!,#REF!)</definedName>
    <definedName name="Excel_BuiltIn_Print_Titles_2_1_1_1_2">#N/A</definedName>
    <definedName name="Excel_BuiltIn_Print_Titles_2_1_1_2">"$#REF!.$A$1:$M$64963;$#REF!.$A$1:$IV$13"</definedName>
    <definedName name="Excel_BuiltIn_Print_Titles_2_1_1_2_1">"$#REF!.$A$1:$M$64970;$#REF!.$A$1:$IV$13"</definedName>
    <definedName name="Excel_BuiltIn_Print_Titles_2_1_1_2_1_1">"$#REF!.$A$1:$M$64970;$#REF!.$A$1:$IV$13"</definedName>
    <definedName name="Excel_BuiltIn_Print_Titles_2_1_1_3" localSheetId="1">[2]Recuperada_Plan1!$A$1:$M$65536,[2]Recuperada_Plan1!$A$1:$IV$13</definedName>
    <definedName name="Excel_BuiltIn_Print_Titles_2_1_1_3">#N/A</definedName>
    <definedName name="Excel_BuiltIn_Print_Titles_2_1_1_4">#REF!,#REF!</definedName>
    <definedName name="Excel_BuiltIn_Print_Titles_2_1_1_5">"$#REF!.$A$1:$M$64970;$#REF!.$A$1:$IV$13"</definedName>
    <definedName name="Excel_BuiltIn_Print_Titles_2_1_1_7">"$#REF!.$A$1:$M$64963;$#REF!.$A$1:$IV$13"</definedName>
    <definedName name="Excel_BuiltIn_Print_Titles_2_1_2">#REF!,#REF!</definedName>
    <definedName name="Excel_BuiltIn_Print_Titles_2_1_2_1">"$#REF!.$A$1:$M$65531;$#REF!.$A$1:$IV$13"</definedName>
    <definedName name="Excel_BuiltIn_Print_Titles_2_1_3" localSheetId="1">[2]Recuperada_Plan1!$A$1:$M$65536,[2]Recuperada_Plan1!$A$1:$IV$13</definedName>
    <definedName name="Excel_BuiltIn_Print_Titles_2_1_3">#N/A</definedName>
    <definedName name="Excel_BuiltIn_Print_Titles_2_1_3_1">'[3]PLO Proprietário'!$A$1:$M$64702,'[3]PLO Proprietário'!$A$1:$IR$13</definedName>
    <definedName name="Excel_BuiltIn_Print_Titles_2_1_3_1_1">(#REF!,#REF!)</definedName>
    <definedName name="Excel_BuiltIn_Print_Titles_2_1_4" localSheetId="1">#REF!,#REF!</definedName>
    <definedName name="Excel_BuiltIn_Print_Titles_2_1_4">#REF!,#REF!</definedName>
    <definedName name="Excel_BuiltIn_Print_Titles_2_1_4_1">#REF!,#REF!</definedName>
    <definedName name="Excel_BuiltIn_Print_Titles_2_1_4_1_1">(#REF!,#REF!)</definedName>
    <definedName name="Excel_BuiltIn_Print_Titles_2_1_4_2">(#REF!,#REF!)</definedName>
    <definedName name="Excel_BuiltIn_Print_Titles_2_1_5">"$#REF!.$A$1:$M$65531;$#REF!.$A$1:$IV$13"</definedName>
    <definedName name="Excel_BuiltIn_Print_Titles_2_1_7">"$#REF!.$A$1:$M$65524;$#REF!.$A$1:$IV$13"</definedName>
    <definedName name="Excel_BuiltIn_Print_Titles_2_2">"$#REF!.$A$1:$M$65533;$#REF!.$A$1:$IV$13"</definedName>
    <definedName name="Excel_BuiltIn_Print_Titles_2_2_1">"$#REF!.$A$1:$M$65533;$#REF!.$A$1:$IV$13"</definedName>
    <definedName name="Excel_BuiltIn_Print_Titles_2_4">#REF!,#REF!</definedName>
    <definedName name="Excel_BuiltIn_Print_Titles_2_4_1">(#REF!,#REF!)</definedName>
    <definedName name="Excel_BuiltIn_Print_Titles_2_4_2">(#REF!,#REF!)</definedName>
    <definedName name="Excel_BuiltIn_Print_Titles_2_5">"$#REF!.$A$1:$M$65533;$#REF!.$A$1:$IV$13"</definedName>
    <definedName name="Excel_BuiltIn_Print_Titles_3">#REF!</definedName>
    <definedName name="Excel_BuiltIn_Print_Titles_3_1" localSheetId="1">#REF!,#REF!</definedName>
    <definedName name="Excel_BuiltIn_Print_Titles_3_1">#REF!,#REF!</definedName>
    <definedName name="Excel_BuiltIn_Print_Titles_3_1_1">'[4]PLO Licitação'!$A$1:$M$65536,'[4]PLO Licitação'!$A$1:$IV$12</definedName>
    <definedName name="Excel_BuiltIn_Print_Titles_3_1_1_1">(#REF!,#REF!)</definedName>
    <definedName name="Excel_BuiltIn_Print_Titles_3_2">#REF!</definedName>
    <definedName name="Excel_BuiltIn_Print_Titles_4" localSheetId="1">#REF!</definedName>
    <definedName name="Excel_BuiltIn_Print_Titles_4">#REF!</definedName>
    <definedName name="Excel_BuiltIn_Print_Titles_4_1" localSheetId="1">#REF!</definedName>
    <definedName name="Excel_BuiltIn_Print_Titles_4_1">#REF!</definedName>
    <definedName name="Excel_BuiltIn_Print_Titles_4_1_1">"$#REF!.$A$1:$IV$8"</definedName>
    <definedName name="Excel_BuiltIn_Print_Titles_4_1_1_1">"$#REF!.$A$1:$B$65536;$#REF!.$A$1:$IV$6"</definedName>
    <definedName name="Excel_BuiltIn_Print_Titles_4_2">#REF!</definedName>
    <definedName name="Excel_BuiltIn_Print_Titles_5" localSheetId="1">#REF!,#REF!</definedName>
    <definedName name="Excel_BuiltIn_Print_Titles_5">#REF!,#REF!</definedName>
    <definedName name="Excel_BuiltIn_Print_Titles_5_1">#REF!</definedName>
    <definedName name="Excel_BuiltIn_Print_Titles_5_2">#REF!</definedName>
    <definedName name="Excel_BuiltIn_Print_Titles_8_1">[5]Estrutura!$A$1:$B$65520,[5]Estrutura!$A$1:$IV$5</definedName>
    <definedName name="fabio">#REF!</definedName>
    <definedName name="ff">#REF!</definedName>
    <definedName name="g">#REF!,#REF!</definedName>
    <definedName name="h">#REF!</definedName>
    <definedName name="h_1">#REF!</definedName>
    <definedName name="HOJE">#REF!</definedName>
    <definedName name="HOJE_1">#REF!</definedName>
    <definedName name="HOJE_2">#REF!</definedName>
    <definedName name="hwqrgq">#REF!</definedName>
    <definedName name="HYUI.UIO">#REF!</definedName>
    <definedName name="IMPF">#REF!</definedName>
    <definedName name="IMPF_1">#REF!</definedName>
    <definedName name="IMPF_2">#REF!</definedName>
    <definedName name="IMPI">#REF!</definedName>
    <definedName name="IMPI_1">#REF!</definedName>
    <definedName name="IMPI_2">#REF!</definedName>
    <definedName name="IndAmbiencia">#REF!</definedName>
    <definedName name="IndRisco">#REF!</definedName>
    <definedName name="ITEMCONT">#REF!</definedName>
    <definedName name="ITEMCONT_1">#REF!</definedName>
    <definedName name="ITEMCONT_2">#REF!</definedName>
    <definedName name="ITEMDER">#REF!</definedName>
    <definedName name="ITEMDER_1">#REF!</definedName>
    <definedName name="ITEMDER_2">#REF!</definedName>
    <definedName name="ITEMR20">#REF!</definedName>
    <definedName name="ITEMR20_1">#REF!</definedName>
    <definedName name="ITEMR20_2">#REF!</definedName>
    <definedName name="ITENS">#REF!</definedName>
    <definedName name="ITENS_1">#REF!</definedName>
    <definedName name="ITENS_2">#REF!</definedName>
    <definedName name="ITENS0">#REF!</definedName>
    <definedName name="ITENS0_1">#REF!</definedName>
    <definedName name="ITENS0_2">#REF!</definedName>
    <definedName name="ITENS1">#REF!</definedName>
    <definedName name="ITENS1_1">#REF!</definedName>
    <definedName name="ITENS1_2">#REF!</definedName>
    <definedName name="ITENSP">#REF!</definedName>
    <definedName name="ITENSP_1">#REF!</definedName>
    <definedName name="ITENSP_2">#REF!</definedName>
    <definedName name="ITENSPMED">#REF!</definedName>
    <definedName name="ITENSPMED_1">#REF!</definedName>
    <definedName name="ITENSPMED_2">#REF!</definedName>
    <definedName name="Izabel">#REF!</definedName>
    <definedName name="JR_PAGE_ANCHOR_0_1">'PLO - ANALITICO'!#REF!</definedName>
    <definedName name="JR_PAGE_ANCHOR_3_1">#REF!</definedName>
    <definedName name="JR_PAGE_ANCHOR_4_1">#REF!</definedName>
    <definedName name="kapa">[6]Resumo!$K$7</definedName>
    <definedName name="limpeza">#REF!</definedName>
    <definedName name="LIN">#REF!</definedName>
    <definedName name="LIN_1">#REF!</definedName>
    <definedName name="LIN_2">#REF!</definedName>
    <definedName name="LISTSEL">#REF!</definedName>
    <definedName name="LISTSEL_1">#REF!</definedName>
    <definedName name="LISTSEL_2">#REF!</definedName>
    <definedName name="LUCAS">#REF!</definedName>
    <definedName name="LUCAS_1">#REF!</definedName>
    <definedName name="LUCAS_2">#REF!</definedName>
    <definedName name="MARCAX">#REF!</definedName>
    <definedName name="MARCAX_1">#REF!</definedName>
    <definedName name="MARCAX_2">#REF!</definedName>
    <definedName name="martha">#REF!</definedName>
    <definedName name="martha_1">#REF!</definedName>
    <definedName name="MENUBOM">#REF!</definedName>
    <definedName name="MENUBOM_1">#REF!</definedName>
    <definedName name="MENUBOM_2">#REF!</definedName>
    <definedName name="MENUEQP">#REF!</definedName>
    <definedName name="MENUEQP_1">#REF!</definedName>
    <definedName name="MENUEQP_2">#REF!</definedName>
    <definedName name="MENUFIM">#REF!</definedName>
    <definedName name="MENUFIM_1">#REF!</definedName>
    <definedName name="MENUFIM_2">#REF!</definedName>
    <definedName name="MENUMED">#REF!</definedName>
    <definedName name="MENUMED_1">#REF!</definedName>
    <definedName name="MENUMED_2">#REF!</definedName>
    <definedName name="MENUOBRA">#REF!</definedName>
    <definedName name="MENUOBRA_1">#REF!</definedName>
    <definedName name="MENUOBRA_2">#REF!</definedName>
    <definedName name="MENUOUT">#REF!</definedName>
    <definedName name="MENUOUT_1">#REF!</definedName>
    <definedName name="MENUOUT_2">#REF!</definedName>
    <definedName name="MENUOUTRO">#REF!</definedName>
    <definedName name="MENUOUTRO_1">#REF!</definedName>
    <definedName name="MENUOUTRO_2">#REF!</definedName>
    <definedName name="menures">#REF!</definedName>
    <definedName name="menures_1">#REF!</definedName>
    <definedName name="menures_2">#REF!</definedName>
    <definedName name="mmm">#REF!</definedName>
    <definedName name="MOB">#REF!</definedName>
    <definedName name="MOB_1">#REF!</definedName>
    <definedName name="MOB_2">#REF!</definedName>
    <definedName name="MOBILIARIO">#REF!</definedName>
    <definedName name="MOBILIARIO_1">#REF!</definedName>
    <definedName name="MOBILIARIO_2">#REF!</definedName>
    <definedName name="MURBOMB">#REF!</definedName>
    <definedName name="MURBOMB_1">#REF!</definedName>
    <definedName name="MURBOMB_2">#REF!</definedName>
    <definedName name="NDATA">#REF!</definedName>
    <definedName name="NDATA_1">#REF!</definedName>
    <definedName name="NDATA_2">#REF!</definedName>
    <definedName name="NUCOPIAS">#REF!</definedName>
    <definedName name="NUCOPIAS_1">#REF!</definedName>
    <definedName name="NUCOPIAS_2">#REF!</definedName>
    <definedName name="OBRALOC">#REF!</definedName>
    <definedName name="OBRALOC_1">#REF!</definedName>
    <definedName name="OBRALOC_2">#REF!</definedName>
    <definedName name="OBRASEL">#REF!</definedName>
    <definedName name="OBRASEL_1">#REF!</definedName>
    <definedName name="OBRASEL_2">#REF!</definedName>
    <definedName name="PDER">#REF!</definedName>
    <definedName name="PDER_1">#REF!</definedName>
    <definedName name="PDER_2">#REF!</definedName>
    <definedName name="PDIVERS">#REF!</definedName>
    <definedName name="PDIVERS_1">#REF!</definedName>
    <definedName name="PDIVERS_2">#REF!</definedName>
    <definedName name="PEMD">#REF!</definedName>
    <definedName name="PEMD_1">#REF!</definedName>
    <definedName name="PEMD_2">#REF!</definedName>
    <definedName name="PIEQUIP">#REF!</definedName>
    <definedName name="PIEQUIP_1">#REF!</definedName>
    <definedName name="PIEQUIP_2">#REF!</definedName>
    <definedName name="PMUR">#REF!</definedName>
    <definedName name="PMUR_1">#REF!</definedName>
    <definedName name="PMUR_2">#REF!</definedName>
    <definedName name="qs">#REF!,#REF!</definedName>
    <definedName name="QT100_1">#REF!</definedName>
    <definedName name="QT100_2">#REF!</definedName>
    <definedName name="QT2_1">#REF!</definedName>
    <definedName name="QT2_2">#REF!</definedName>
    <definedName name="QT3_1">#REF!</definedName>
    <definedName name="QT3_2">#REF!</definedName>
    <definedName name="QT4_1">#REF!</definedName>
    <definedName name="QT4_2">#REF!</definedName>
    <definedName name="QT50_1">#REF!</definedName>
    <definedName name="QT50_2">#REF!</definedName>
    <definedName name="QT75_1">#REF!</definedName>
    <definedName name="QT75_2">#REF!</definedName>
    <definedName name="QTNULO">#REF!</definedName>
    <definedName name="QTNULO_1">#REF!</definedName>
    <definedName name="QTNULO_2">#REF!</definedName>
    <definedName name="QTPADRAO">#REF!</definedName>
    <definedName name="QTPADRAO_1">#REF!</definedName>
    <definedName name="QTPADRAO_2">#REF!</definedName>
    <definedName name="QTRES">#REF!</definedName>
    <definedName name="QTRES_1">#REF!</definedName>
    <definedName name="QTRES_2">#REF!</definedName>
    <definedName name="QUANT">#REF!</definedName>
    <definedName name="QUANT_1">#REF!</definedName>
    <definedName name="QUANT_2">#REF!</definedName>
    <definedName name="QUANTP">#REF!</definedName>
    <definedName name="QUANTP_1">#REF!</definedName>
    <definedName name="QUANTP_2">#REF!</definedName>
    <definedName name="RARQIMP">#REF!</definedName>
    <definedName name="RARQIMP_1">#REF!</definedName>
    <definedName name="RARQIMP_2">#REF!</definedName>
    <definedName name="RECADUC">#REF!</definedName>
    <definedName name="RECADUC_1">#REF!</definedName>
    <definedName name="RECADUC_2">#REF!</definedName>
    <definedName name="rere">#REF!</definedName>
    <definedName name="ridbeb">#REF!</definedName>
    <definedName name="ridbeb_1">#REF!</definedName>
    <definedName name="ridbeb_2">#REF!</definedName>
    <definedName name="RIDCHAF">#REF!</definedName>
    <definedName name="RIDCHAF_1">#REF!</definedName>
    <definedName name="RIDCHAF_2">#REF!</definedName>
    <definedName name="ridres05">#REF!</definedName>
    <definedName name="ridres05_1">#REF!</definedName>
    <definedName name="ridres05_2">#REF!</definedName>
    <definedName name="RIDRES10">#REF!</definedName>
    <definedName name="RIDRES10_1">#REF!</definedName>
    <definedName name="RIDRES10_2">#REF!</definedName>
    <definedName name="RIDRES15">#REF!</definedName>
    <definedName name="RIDRES15_1">#REF!</definedName>
    <definedName name="RIDRES15_2">#REF!</definedName>
    <definedName name="ROMANO">#REF!</definedName>
    <definedName name="ROMANO_1">#REF!</definedName>
    <definedName name="ROMANO_2">#REF!</definedName>
    <definedName name="ROTCOMP">#REF!</definedName>
    <definedName name="ROTCOMP_1">#REF!</definedName>
    <definedName name="ROTCOMP_2">#REF!</definedName>
    <definedName name="ROTIMP">#REF!</definedName>
    <definedName name="ROTIMP_1">#REF!</definedName>
    <definedName name="ROTIMP_2">#REF!</definedName>
    <definedName name="ROTRES">#REF!</definedName>
    <definedName name="ROTRES_1">#REF!</definedName>
    <definedName name="ROTRES_2">#REF!</definedName>
    <definedName name="RQTADUC">#REF!</definedName>
    <definedName name="RQTADUC_1">#REF!</definedName>
    <definedName name="RQTADUC_2">#REF!</definedName>
    <definedName name="rqtbeb">#REF!</definedName>
    <definedName name="rqtbeb_1">#REF!</definedName>
    <definedName name="rqtbeb_2">#REF!</definedName>
    <definedName name="RQTCHAF">#REF!</definedName>
    <definedName name="RQTCHAF_1">#REF!</definedName>
    <definedName name="RQTCHAF_2">#REF!</definedName>
    <definedName name="RQTDERV">#REF!</definedName>
    <definedName name="RQTDERV_1">#REF!</definedName>
    <definedName name="RQTDERV_2">#REF!</definedName>
    <definedName name="rres05">#REF!</definedName>
    <definedName name="rres05_1">#REF!</definedName>
    <definedName name="rres05_2">#REF!</definedName>
    <definedName name="RRES10">#REF!</definedName>
    <definedName name="RRES10_1">#REF!</definedName>
    <definedName name="RRES10_2">#REF!</definedName>
    <definedName name="RRES15">#REF!</definedName>
    <definedName name="RRES15_1">#REF!</definedName>
    <definedName name="RRES15_2">#REF!</definedName>
    <definedName name="RRES20">#REF!</definedName>
    <definedName name="RRES20_1">#REF!</definedName>
    <definedName name="RRES20_2">#REF!</definedName>
    <definedName name="RSEQ">#REF!</definedName>
    <definedName name="RSEQ_1">#REF!</definedName>
    <definedName name="RSEQ_2">#REF!</definedName>
    <definedName name="RSUBTOT">#REF!</definedName>
    <definedName name="RSUBTOT_1">#REF!</definedName>
    <definedName name="RSUBTOT_2">#REF!</definedName>
    <definedName name="rtitbeb">#REF!</definedName>
    <definedName name="rtitbeb_1">#REF!</definedName>
    <definedName name="rtitbeb_2">#REF!</definedName>
    <definedName name="RTITCHAF">#REF!</definedName>
    <definedName name="RTITCHAF_1">#REF!</definedName>
    <definedName name="RTITCHAF_2">#REF!</definedName>
    <definedName name="rtubos">#REF!</definedName>
    <definedName name="rtubos_1">#REF!</definedName>
    <definedName name="rtubos_2">#REF!</definedName>
    <definedName name="s">#REF!</definedName>
    <definedName name="SHARED_FORMULA_0">NA()</definedName>
    <definedName name="SHARED_FORMULA_1">NA()</definedName>
    <definedName name="SHARED_FORMULA_10">NA()</definedName>
    <definedName name="SHARED_FORMULA_11">NA()</definedName>
    <definedName name="SHARED_FORMULA_12">NA()</definedName>
    <definedName name="SHARED_FORMULA_13">NA()</definedName>
    <definedName name="SHARED_FORMULA_14">NA()</definedName>
    <definedName name="SHARED_FORMULA_15">NA()</definedName>
    <definedName name="SHARED_FORMULA_16">NA()</definedName>
    <definedName name="SHARED_FORMULA_17">NA()</definedName>
    <definedName name="SHARED_FORMULA_18">NA()</definedName>
    <definedName name="SHARED_FORMULA_19">NA()</definedName>
    <definedName name="SHARED_FORMULA_2">NA()</definedName>
    <definedName name="SHARED_FORMULA_20">NA()</definedName>
    <definedName name="SHARED_FORMULA_21">NA()</definedName>
    <definedName name="SHARED_FORMULA_22">NA()</definedName>
    <definedName name="SHARED_FORMULA_23">NA()</definedName>
    <definedName name="SHARED_FORMULA_24">NA()</definedName>
    <definedName name="SHARED_FORMULA_25">NA()</definedName>
    <definedName name="SHARED_FORMULA_26">NA()</definedName>
    <definedName name="SHARED_FORMULA_27">NA()</definedName>
    <definedName name="SHARED_FORMULA_28">NA()</definedName>
    <definedName name="SHARED_FORMULA_29">NA()</definedName>
    <definedName name="SHARED_FORMULA_3">NA()</definedName>
    <definedName name="SHARED_FORMULA_30">NA()</definedName>
    <definedName name="SHARED_FORMULA_31">NA()</definedName>
    <definedName name="SHARED_FORMULA_32">NA()</definedName>
    <definedName name="SHARED_FORMULA_33">NA()</definedName>
    <definedName name="SHARED_FORMULA_34">NA()</definedName>
    <definedName name="SHARED_FORMULA_35">NA()</definedName>
    <definedName name="SHARED_FORMULA_36">NA()</definedName>
    <definedName name="SHARED_FORMULA_37">NA()</definedName>
    <definedName name="SHARED_FORMULA_38">NA()</definedName>
    <definedName name="SHARED_FORMULA_39">NA()</definedName>
    <definedName name="SHARED_FORMULA_4">NA()</definedName>
    <definedName name="SHARED_FORMULA_40">NA()</definedName>
    <definedName name="SHARED_FORMULA_41">NA()</definedName>
    <definedName name="SHARED_FORMULA_42">NA()</definedName>
    <definedName name="SHARED_FORMULA_43">NA()</definedName>
    <definedName name="SHARED_FORMULA_44">NA()</definedName>
    <definedName name="SHARED_FORMULA_45">NA()</definedName>
    <definedName name="SHARED_FORMULA_46">NA()</definedName>
    <definedName name="SHARED_FORMULA_47">NA()</definedName>
    <definedName name="SHARED_FORMULA_48">NA()</definedName>
    <definedName name="SHARED_FORMULA_49">NA()</definedName>
    <definedName name="SHARED_FORMULA_5">NA()</definedName>
    <definedName name="SHARED_FORMULA_50">NA()</definedName>
    <definedName name="SHARED_FORMULA_51">NA()</definedName>
    <definedName name="SHARED_FORMULA_52">NA()</definedName>
    <definedName name="SHARED_FORMULA_53">NA()</definedName>
    <definedName name="SHARED_FORMULA_54">NA()</definedName>
    <definedName name="SHARED_FORMULA_55">NA()</definedName>
    <definedName name="SHARED_FORMULA_56">NA()</definedName>
    <definedName name="SHARED_FORMULA_57">NA()</definedName>
    <definedName name="SHARED_FORMULA_58">NA()</definedName>
    <definedName name="SHARED_FORMULA_59">NA()</definedName>
    <definedName name="SHARED_FORMULA_6">NA()</definedName>
    <definedName name="SHARED_FORMULA_60">NA()</definedName>
    <definedName name="SHARED_FORMULA_61">NA()</definedName>
    <definedName name="SHARED_FORMULA_62">NA()</definedName>
    <definedName name="SHARED_FORMULA_7">NA()</definedName>
    <definedName name="SHARED_FORMULA_8">NA()</definedName>
    <definedName name="SHARED_FORMULA_9">NA()</definedName>
    <definedName name="sim">#REF!,#REF!</definedName>
    <definedName name="SISTEM1">#REF!</definedName>
    <definedName name="SISTEM1_1">#REF!</definedName>
    <definedName name="SISTEM1_2">#REF!</definedName>
    <definedName name="SISTEM2">#REF!</definedName>
    <definedName name="SISTEM2_1">#REF!</definedName>
    <definedName name="SISTEM2_2">#REF!</definedName>
    <definedName name="SUBDER">#REF!</definedName>
    <definedName name="SUBDER_1">#REF!</definedName>
    <definedName name="SUBDER_2">#REF!</definedName>
    <definedName name="SUBDIV">#REF!</definedName>
    <definedName name="SUBDIV_1">#REF!</definedName>
    <definedName name="SUBDIV_2">#REF!</definedName>
    <definedName name="SUBEQP">#REF!</definedName>
    <definedName name="SUBEQP_1">#REF!</definedName>
    <definedName name="SUBEQP_2">#REF!</definedName>
    <definedName name="SUBMUR">#REF!</definedName>
    <definedName name="SUBMUR_1">#REF!</definedName>
    <definedName name="SUBMUR_2">#REF!</definedName>
    <definedName name="tessss1" localSheetId="1">#REF!</definedName>
    <definedName name="tessss1">#REF!</definedName>
    <definedName name="TipoConformidade">#REF!</definedName>
    <definedName name="titbeb">#REF!</definedName>
    <definedName name="titbeb_1">#REF!</definedName>
    <definedName name="titbeb_2">#REF!</definedName>
    <definedName name="TITCHAF">#REF!</definedName>
    <definedName name="TITCHAF_1">#REF!</definedName>
    <definedName name="TITCHAF_2">#REF!</definedName>
    <definedName name="total">#REF!</definedName>
    <definedName name="TOTAL_GERAL">#REF!</definedName>
    <definedName name="TOTQTS">#REF!</definedName>
    <definedName name="TOTQTS_1">#REF!</definedName>
    <definedName name="TOTQTS_2">#REF!</definedName>
    <definedName name="TTT">#REF!</definedName>
    <definedName name="TTT_1">#REF!</definedName>
    <definedName name="TTT_2">#REF!</definedName>
    <definedName name="TXTEQUIP">#REF!</definedName>
    <definedName name="TXTEQUIP_1">#REF!</definedName>
    <definedName name="TXTEQUIP_2">#REF!</definedName>
    <definedName name="TXTMARCA">#REF!</definedName>
    <definedName name="TXTMARCA_1">#REF!</definedName>
    <definedName name="TXTMARCA_2">#REF!</definedName>
    <definedName name="TXTMOD">#REF!</definedName>
    <definedName name="TXTMOD_1">#REF!</definedName>
    <definedName name="TXTMOD_2">#REF!</definedName>
    <definedName name="TXTPOT">#REF!</definedName>
    <definedName name="TXTPOT_1">#REF!</definedName>
    <definedName name="TXTPOT_2">#REF!</definedName>
    <definedName name="WERT">#REF!</definedName>
    <definedName name="WERTY">#REF!</definedName>
    <definedName name="WITENS">#REF!</definedName>
    <definedName name="WITENS_1">#REF!</definedName>
    <definedName name="WITENS_2">#REF!</definedName>
    <definedName name="WNMLOCAL">#REF!</definedName>
    <definedName name="WNMLOCAL_1">#REF!</definedName>
    <definedName name="WNMLOCAL_2">#REF!</definedName>
    <definedName name="WNMMUN">#REF!</definedName>
    <definedName name="WNMMUN_1">#REF!</definedName>
    <definedName name="WNMMUN_2">#REF!</definedName>
    <definedName name="WNMSERV">#REF!</definedName>
    <definedName name="WNMSERV_1">#REF!</definedName>
    <definedName name="WNMSERV_2">#REF!</definedName>
    <definedName name="WQ">#REF!,#REF!</definedName>
    <definedName name="XALFA">#REF!</definedName>
    <definedName name="XALFA_1">#REF!</definedName>
    <definedName name="XALFA_2">#REF!</definedName>
    <definedName name="XDATA">#REF!</definedName>
    <definedName name="XDATA_1">#REF!</definedName>
    <definedName name="XDATA_2">#REF!</definedName>
    <definedName name="XITEM">#REF!</definedName>
    <definedName name="XITEM_1">#REF!</definedName>
    <definedName name="XITEM_2">#REF!</definedName>
    <definedName name="XLOC">#REF!</definedName>
    <definedName name="XLOC_1">#REF!</definedName>
    <definedName name="XLOC_2">#REF!</definedName>
    <definedName name="xnInforme_quantos_bebedouros____bebqt__if_bebqt__0__xlQt.bebedouros_invalida___ENTER_p_reinformar__xresp__branch_rqtderv">#REF!</definedName>
    <definedName name="xnInforme_quantos_bebedouros____bebqt__if_bebqt__0__xlQt.bebedouros_invalida___ENTER_p_reinformar__xresp__branch_rqtderv_1">#REF!</definedName>
    <definedName name="xnInforme_quantos_bebedouros____bebqt__if_bebqt__0__xlQt.bebedouros_invalida___ENTER_p_reinformar__xresp__branch_rqtderv_2">#REF!</definedName>
    <definedName name="XNUCOPIAS">#REF!</definedName>
    <definedName name="XNUCOPIAS_1">#REF!</definedName>
    <definedName name="XNUCOPIAS_2">#REF!</definedName>
    <definedName name="XRESP">#REF!</definedName>
    <definedName name="XRESP_1">#REF!</definedName>
    <definedName name="XRESP_2">#REF!</definedName>
    <definedName name="XTITRES">#REF!</definedName>
    <definedName name="XTITRES_1">#REF!</definedName>
    <definedName name="XTITRES_2">#REF!</definedName>
    <definedName name="xxxx" localSheetId="1">#REF!</definedName>
    <definedName name="x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E12" i="1"/>
  <c r="H12" i="1" l="1"/>
  <c r="H11" i="1" s="1"/>
  <c r="G5" i="9"/>
  <c r="G9" i="9" s="1"/>
  <c r="G6" i="9" l="1"/>
  <c r="G7" i="9"/>
  <c r="G12" i="1" l="1"/>
  <c r="G11" i="1" l="1"/>
  <c r="I12" i="1"/>
  <c r="I11" i="1"/>
  <c r="J12" i="1" l="1"/>
  <c r="J11" i="1"/>
</calcChain>
</file>

<file path=xl/sharedStrings.xml><?xml version="1.0" encoding="utf-8"?>
<sst xmlns="http://schemas.openxmlformats.org/spreadsheetml/2006/main" count="54" uniqueCount="39">
  <si>
    <t>RECEBIDO EM:</t>
  </si>
  <si>
    <t>PLANILHA ORÇAMENTÁRIA DETALHADA</t>
  </si>
  <si>
    <t xml:space="preserve">                                </t>
  </si>
  <si>
    <t>PRÓPRIA</t>
  </si>
  <si>
    <t>Custo Unitário</t>
  </si>
  <si>
    <t>Mão-de-obra</t>
  </si>
  <si>
    <t>Material</t>
  </si>
  <si>
    <t>ITEM</t>
  </si>
  <si>
    <t>DESCRIÇÃO</t>
  </si>
  <si>
    <t>UNIDADE</t>
  </si>
  <si>
    <t>QTD</t>
  </si>
  <si>
    <t>Custo Item</t>
  </si>
  <si>
    <t>Custo Total</t>
  </si>
  <si>
    <t>Incidência</t>
  </si>
  <si>
    <t>Fonte Preços</t>
  </si>
  <si>
    <t>do Item</t>
  </si>
  <si>
    <t>1.1</t>
  </si>
  <si>
    <t>UN</t>
  </si>
  <si>
    <t>ASSINATURA DO COORDENADOR DO E.E.</t>
  </si>
  <si>
    <t>LOCAL</t>
  </si>
  <si>
    <t>ASSINATURA SOB CARIMBO</t>
  </si>
  <si>
    <t>MANAUS, AM</t>
  </si>
  <si>
    <t xml:space="preserve">Composição </t>
  </si>
  <si>
    <t>Código</t>
  </si>
  <si>
    <t>Componente</t>
  </si>
  <si>
    <t>Unid.</t>
  </si>
  <si>
    <t>Consumos</t>
  </si>
  <si>
    <t xml:space="preserve">MERCADO </t>
  </si>
  <si>
    <t>Totais</t>
  </si>
  <si>
    <t>TKE ELEVADORES</t>
  </si>
  <si>
    <t>BASIC ELEVADORES</t>
  </si>
  <si>
    <t>MDA ELEVADORES</t>
  </si>
  <si>
    <t>PLO ED. SEDE ELEVADOR</t>
  </si>
  <si>
    <t>RUA RAMOS FERREIRA NUM 596 - MANAUS - AM</t>
  </si>
  <si>
    <t>EDIFICIO SEDE MANAUS</t>
  </si>
  <si>
    <r>
      <rPr>
        <b/>
        <sz val="10"/>
        <color indexed="8"/>
        <rFont val="Arial"/>
        <family val="2"/>
      </rPr>
      <t>OBRA:</t>
    </r>
    <r>
      <rPr>
        <sz val="10"/>
        <color indexed="10"/>
        <rFont val="Arial"/>
        <family val="2"/>
      </rPr>
      <t xml:space="preserve"> </t>
    </r>
    <r>
      <rPr>
        <b/>
        <sz val="10"/>
        <color indexed="12"/>
        <rFont val="Arial"/>
        <family val="2"/>
      </rPr>
      <t>RETROFIT ELEVADOR ED. SEDE</t>
    </r>
  </si>
  <si>
    <t>Fornecimento e instalação de elevador</t>
  </si>
  <si>
    <t>Fornecimento e instalação de elevador de passageiro elétrico, capacidade para 18 passageiros ou 1350 kg, velocidade 60m/min, percurso: 24 m, paradas: 08, Cabine: 1.600 x 1.800 x 2.250 mm, Caixa de corrida: 2.150 x 2.300 mm, Abertura de porta CENTRAL: 900 x 2.000 mm. ACESSÓRIOS: IPD LCD TFT IRIS 4.3" na cabina e LCD ICARO nos pavimentos; 1/2 espelho superior ao fundo da cabina; corrimão nas 03 (três) laterais; barreira de infravermelho; gongo de andar; anunciador de voz; braile de cabina; braile de andar nas botoeiras e batentes; interfones (cabina, casa de máquinas, portaria); luz de emergência, nobreak.</t>
  </si>
  <si>
    <t>MENOR VALOR : MDA ELEVADORES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</si>
</sst>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&quot;#,##0.00"/>
    <numFmt numFmtId="166" formatCode="_(&quot;R$ &quot;* #,##0.00_);_(&quot;R$ &quot;* \(#,##0.00\);_(&quot;R$ &quot;* \-??_);_(@_)"/>
    <numFmt numFmtId="167" formatCode="&quot;R$&quot;\ #,##0.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1"/>
      <color indexed="8"/>
      <name val="Calibri"/>
      <family val="2"/>
    </font>
    <font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sz val="12"/>
      <name val="Century Gothic"/>
      <family val="2"/>
    </font>
    <font>
      <b/>
      <sz val="10"/>
      <name val="Arial"/>
      <family val="2"/>
    </font>
    <font>
      <sz val="11"/>
      <name val="Arial"/>
      <family val="1"/>
    </font>
    <font>
      <u/>
      <sz val="10"/>
      <color theme="10"/>
      <name val="Arial"/>
      <family val="2"/>
    </font>
    <font>
      <sz val="12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4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3" fillId="5" borderId="1"/>
    <xf numFmtId="0" fontId="1" fillId="5" borderId="1"/>
    <xf numFmtId="0" fontId="3" fillId="5" borderId="1"/>
    <xf numFmtId="0" fontId="3" fillId="5" borderId="1"/>
    <xf numFmtId="0" fontId="13" fillId="5" borderId="1"/>
    <xf numFmtId="0" fontId="1" fillId="5" borderId="1"/>
    <xf numFmtId="166" fontId="3" fillId="5" borderId="1" applyFill="0" applyBorder="0" applyAlignment="0" applyProtection="0"/>
    <xf numFmtId="9" fontId="3" fillId="5" borderId="1" applyFont="0" applyFill="0" applyBorder="0" applyAlignment="0" applyProtection="0"/>
    <xf numFmtId="0" fontId="3" fillId="5" borderId="1"/>
    <xf numFmtId="43" fontId="23" fillId="5" borderId="1" applyFont="0" applyFill="0" applyBorder="0" applyAlignment="0" applyProtection="0"/>
    <xf numFmtId="9" fontId="3" fillId="5" borderId="1" applyFont="0" applyFill="0" applyBorder="0" applyAlignment="0" applyProtection="0"/>
    <xf numFmtId="43" fontId="3" fillId="5" borderId="1" applyFont="0" applyFill="0" applyBorder="0" applyAlignment="0" applyProtection="0"/>
    <xf numFmtId="0" fontId="24" fillId="5" borderId="1" applyNumberFormat="0" applyFill="0" applyBorder="0" applyAlignment="0" applyProtection="0"/>
    <xf numFmtId="44" fontId="3" fillId="5" borderId="1" applyFont="0" applyFill="0" applyBorder="0" applyAlignment="0" applyProtection="0"/>
    <xf numFmtId="0" fontId="1" fillId="5" borderId="1"/>
    <xf numFmtId="164" fontId="1" fillId="5" borderId="1" applyFont="0" applyFill="0" applyBorder="0" applyAlignment="0" applyProtection="0"/>
    <xf numFmtId="0" fontId="1" fillId="5" borderId="1"/>
  </cellStyleXfs>
  <cellXfs count="170">
    <xf numFmtId="0" fontId="0" fillId="0" borderId="0" xfId="0"/>
    <xf numFmtId="0" fontId="3" fillId="5" borderId="1" xfId="2"/>
    <xf numFmtId="0" fontId="3" fillId="5" borderId="6" xfId="2" applyBorder="1"/>
    <xf numFmtId="49" fontId="6" fillId="5" borderId="5" xfId="2" applyNumberFormat="1" applyFont="1" applyBorder="1"/>
    <xf numFmtId="49" fontId="0" fillId="5" borderId="5" xfId="2" applyNumberFormat="1" applyFont="1" applyBorder="1"/>
    <xf numFmtId="49" fontId="2" fillId="5" borderId="10" xfId="2" applyNumberFormat="1" applyFont="1" applyBorder="1" applyAlignment="1">
      <alignment horizontal="left"/>
    </xf>
    <xf numFmtId="0" fontId="7" fillId="5" borderId="11" xfId="2" applyFont="1" applyBorder="1" applyAlignment="1">
      <alignment horizontal="left"/>
    </xf>
    <xf numFmtId="0" fontId="8" fillId="5" borderId="11" xfId="2" applyFont="1" applyBorder="1" applyAlignment="1">
      <alignment horizontal="left" vertical="center"/>
    </xf>
    <xf numFmtId="0" fontId="8" fillId="5" borderId="11" xfId="2" applyFont="1" applyBorder="1" applyAlignment="1">
      <alignment horizontal="center" vertical="center"/>
    </xf>
    <xf numFmtId="0" fontId="6" fillId="5" borderId="11" xfId="2" applyFont="1" applyBorder="1" applyAlignment="1">
      <alignment vertical="center"/>
    </xf>
    <xf numFmtId="0" fontId="8" fillId="5" borderId="11" xfId="2" applyFont="1" applyBorder="1" applyAlignment="1">
      <alignment vertical="center"/>
    </xf>
    <xf numFmtId="0" fontId="9" fillId="5" borderId="12" xfId="2" applyFont="1" applyBorder="1" applyAlignment="1">
      <alignment vertical="center"/>
    </xf>
    <xf numFmtId="49" fontId="8" fillId="5" borderId="5" xfId="2" applyNumberFormat="1" applyFont="1" applyBorder="1" applyAlignment="1">
      <alignment horizontal="left"/>
    </xf>
    <xf numFmtId="0" fontId="6" fillId="5" borderId="6" xfId="2" applyFont="1" applyBorder="1"/>
    <xf numFmtId="0" fontId="12" fillId="0" borderId="1" xfId="0" applyFont="1" applyBorder="1" applyAlignment="1">
      <alignment wrapText="1"/>
    </xf>
    <xf numFmtId="0" fontId="9" fillId="5" borderId="6" xfId="2" applyFont="1" applyBorder="1" applyAlignment="1">
      <alignment wrapText="1"/>
    </xf>
    <xf numFmtId="49" fontId="6" fillId="5" borderId="13" xfId="2" applyNumberFormat="1" applyFont="1" applyBorder="1" applyAlignment="1">
      <alignment horizontal="left"/>
    </xf>
    <xf numFmtId="0" fontId="6" fillId="5" borderId="14" xfId="2" applyFont="1" applyBorder="1"/>
    <xf numFmtId="0" fontId="6" fillId="5" borderId="14" xfId="2" applyFont="1" applyBorder="1" applyAlignment="1">
      <alignment horizontal="left" vertical="center"/>
    </xf>
    <xf numFmtId="0" fontId="6" fillId="5" borderId="14" xfId="2" applyFont="1" applyBorder="1" applyAlignment="1">
      <alignment vertical="top"/>
    </xf>
    <xf numFmtId="0" fontId="6" fillId="5" borderId="14" xfId="2" applyFont="1" applyBorder="1" applyAlignment="1">
      <alignment horizontal="center" vertical="top"/>
    </xf>
    <xf numFmtId="14" fontId="6" fillId="5" borderId="14" xfId="2" applyNumberFormat="1" applyFont="1" applyBorder="1" applyAlignment="1">
      <alignment horizontal="center" vertical="top"/>
    </xf>
    <xf numFmtId="0" fontId="6" fillId="5" borderId="15" xfId="2" applyFont="1" applyBorder="1"/>
    <xf numFmtId="0" fontId="14" fillId="6" borderId="17" xfId="6" applyFont="1" applyFill="1" applyBorder="1" applyAlignment="1">
      <alignment horizontal="center" vertical="center"/>
    </xf>
    <xf numFmtId="0" fontId="14" fillId="6" borderId="16" xfId="6" applyFont="1" applyFill="1" applyBorder="1" applyAlignment="1">
      <alignment horizontal="center" vertical="center"/>
    </xf>
    <xf numFmtId="0" fontId="15" fillId="5" borderId="1" xfId="7" applyFont="1"/>
    <xf numFmtId="0" fontId="19" fillId="0" borderId="19" xfId="0" applyFont="1" applyBorder="1" applyAlignment="1">
      <alignment horizontal="center" vertical="center"/>
    </xf>
    <xf numFmtId="4" fontId="19" fillId="7" borderId="17" xfId="0" applyNumberFormat="1" applyFont="1" applyFill="1" applyBorder="1" applyAlignment="1">
      <alignment horizontal="center" vertical="center" wrapText="1"/>
    </xf>
    <xf numFmtId="4" fontId="19" fillId="7" borderId="17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8" borderId="25" xfId="0" applyFont="1" applyFill="1" applyBorder="1" applyAlignment="1">
      <alignment vertical="center"/>
    </xf>
    <xf numFmtId="0" fontId="19" fillId="8" borderId="17" xfId="6" applyFont="1" applyFill="1" applyBorder="1" applyAlignment="1">
      <alignment horizontal="center" vertical="center"/>
    </xf>
    <xf numFmtId="166" fontId="16" fillId="8" borderId="17" xfId="8" applyFont="1" applyFill="1" applyBorder="1" applyAlignment="1">
      <alignment horizontal="center" vertical="center"/>
    </xf>
    <xf numFmtId="165" fontId="17" fillId="0" borderId="17" xfId="0" applyNumberFormat="1" applyFont="1" applyBorder="1" applyAlignment="1">
      <alignment horizontal="center" vertical="center"/>
    </xf>
    <xf numFmtId="165" fontId="17" fillId="0" borderId="17" xfId="1" applyNumberFormat="1" applyFont="1" applyBorder="1" applyAlignment="1">
      <alignment horizontal="center" vertical="center"/>
    </xf>
    <xf numFmtId="0" fontId="16" fillId="8" borderId="19" xfId="7" applyFont="1" applyFill="1" applyBorder="1" applyAlignment="1">
      <alignment horizontal="left" vertical="center" wrapText="1"/>
    </xf>
    <xf numFmtId="9" fontId="16" fillId="8" borderId="17" xfId="1" applyFont="1" applyFill="1" applyBorder="1" applyAlignment="1">
      <alignment horizontal="center" vertical="center"/>
    </xf>
    <xf numFmtId="49" fontId="3" fillId="5" borderId="2" xfId="2" applyNumberFormat="1" applyBorder="1" applyAlignment="1">
      <alignment horizontal="left"/>
    </xf>
    <xf numFmtId="0" fontId="3" fillId="5" borderId="3" xfId="2" applyBorder="1" applyAlignment="1">
      <alignment horizontal="left"/>
    </xf>
    <xf numFmtId="0" fontId="6" fillId="5" borderId="3" xfId="2" applyFont="1" applyBorder="1" applyAlignment="1">
      <alignment vertical="center"/>
    </xf>
    <xf numFmtId="0" fontId="3" fillId="5" borderId="3" xfId="2" applyBorder="1"/>
    <xf numFmtId="0" fontId="3" fillId="5" borderId="4" xfId="2" applyBorder="1"/>
    <xf numFmtId="0" fontId="3" fillId="5" borderId="1" xfId="2" applyBorder="1"/>
    <xf numFmtId="0" fontId="6" fillId="5" borderId="1" xfId="2" applyFont="1" applyBorder="1" applyAlignment="1">
      <alignment vertical="center"/>
    </xf>
    <xf numFmtId="0" fontId="10" fillId="5" borderId="1" xfId="2" applyFont="1" applyBorder="1" applyAlignment="1">
      <alignment horizontal="left"/>
    </xf>
    <xf numFmtId="0" fontId="8" fillId="5" borderId="1" xfId="2" applyFont="1" applyBorder="1" applyAlignment="1">
      <alignment horizontal="left" vertical="center"/>
    </xf>
    <xf numFmtId="0" fontId="8" fillId="5" borderId="1" xfId="2" applyFont="1" applyBorder="1"/>
    <xf numFmtId="0" fontId="10" fillId="5" borderId="1" xfId="2" applyFont="1" applyBorder="1" applyAlignment="1">
      <alignment vertical="top"/>
    </xf>
    <xf numFmtId="2" fontId="9" fillId="5" borderId="1" xfId="2" applyNumberFormat="1" applyFont="1" applyBorder="1" applyAlignment="1">
      <alignment horizontal="center"/>
    </xf>
    <xf numFmtId="0" fontId="9" fillId="5" borderId="1" xfId="2" applyFont="1" applyBorder="1"/>
    <xf numFmtId="0" fontId="9" fillId="5" borderId="1" xfId="2" applyFont="1" applyBorder="1" applyAlignment="1">
      <alignment wrapText="1"/>
    </xf>
    <xf numFmtId="0" fontId="11" fillId="5" borderId="1" xfId="4" applyFont="1" applyBorder="1" applyAlignment="1">
      <alignment wrapText="1"/>
    </xf>
    <xf numFmtId="0" fontId="17" fillId="8" borderId="6" xfId="7" applyFont="1" applyFill="1" applyBorder="1"/>
    <xf numFmtId="0" fontId="17" fillId="0" borderId="2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5" fillId="5" borderId="1" xfId="6" applyFont="1"/>
    <xf numFmtId="0" fontId="21" fillId="0" borderId="0" xfId="0" applyFont="1"/>
    <xf numFmtId="0" fontId="21" fillId="0" borderId="0" xfId="0" applyFont="1" applyAlignment="1">
      <alignment wrapText="1"/>
    </xf>
    <xf numFmtId="0" fontId="4" fillId="0" borderId="5" xfId="0" applyFont="1" applyBorder="1" applyAlignment="1">
      <alignment horizontal="left" vertical="center" wrapText="1"/>
    </xf>
    <xf numFmtId="0" fontId="21" fillId="0" borderId="1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7" borderId="29" xfId="0" applyFont="1" applyFill="1" applyBorder="1" applyAlignment="1">
      <alignment horizontal="center" wrapText="1"/>
    </xf>
    <xf numFmtId="0" fontId="4" fillId="7" borderId="30" xfId="0" applyFont="1" applyFill="1" applyBorder="1" applyAlignment="1">
      <alignment wrapText="1"/>
    </xf>
    <xf numFmtId="0" fontId="4" fillId="7" borderId="30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wrapText="1"/>
    </xf>
    <xf numFmtId="0" fontId="4" fillId="7" borderId="5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wrapText="1"/>
    </xf>
    <xf numFmtId="0" fontId="4" fillId="7" borderId="1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wrapText="1"/>
    </xf>
    <xf numFmtId="0" fontId="4" fillId="7" borderId="32" xfId="0" applyFont="1" applyFill="1" applyBorder="1" applyAlignment="1">
      <alignment wrapText="1"/>
    </xf>
    <xf numFmtId="0" fontId="21" fillId="0" borderId="6" xfId="0" applyFont="1" applyBorder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5" borderId="1" xfId="5"/>
    <xf numFmtId="0" fontId="4" fillId="0" borderId="6" xfId="0" applyFont="1" applyBorder="1" applyAlignment="1">
      <alignment horizontal="left" vertical="center" wrapText="1"/>
    </xf>
    <xf numFmtId="0" fontId="25" fillId="5" borderId="1" xfId="7" applyFont="1"/>
    <xf numFmtId="0" fontId="4" fillId="0" borderId="37" xfId="0" applyFont="1" applyBorder="1" applyAlignment="1">
      <alignment horizontal="left" vertical="center" wrapText="1"/>
    </xf>
    <xf numFmtId="0" fontId="10" fillId="12" borderId="3" xfId="5" applyFont="1" applyFill="1" applyBorder="1" applyAlignment="1">
      <alignment horizontal="center" vertical="center" wrapText="1"/>
    </xf>
    <xf numFmtId="0" fontId="10" fillId="12" borderId="3" xfId="5" applyFont="1" applyFill="1" applyBorder="1" applyAlignment="1">
      <alignment horizontal="left" wrapText="1"/>
    </xf>
    <xf numFmtId="0" fontId="10" fillId="12" borderId="38" xfId="5" applyFont="1" applyFill="1" applyBorder="1" applyAlignment="1">
      <alignment wrapText="1"/>
    </xf>
    <xf numFmtId="0" fontId="10" fillId="12" borderId="39" xfId="5" applyFont="1" applyFill="1" applyBorder="1" applyAlignment="1">
      <alignment wrapText="1"/>
    </xf>
    <xf numFmtId="0" fontId="6" fillId="5" borderId="1" xfId="5" applyFont="1"/>
    <xf numFmtId="0" fontId="10" fillId="13" borderId="40" xfId="5" applyFont="1" applyFill="1" applyBorder="1" applyAlignment="1">
      <alignment wrapText="1"/>
    </xf>
    <xf numFmtId="0" fontId="10" fillId="13" borderId="38" xfId="5" applyFont="1" applyFill="1" applyBorder="1" applyAlignment="1">
      <alignment wrapText="1"/>
    </xf>
    <xf numFmtId="0" fontId="10" fillId="13" borderId="39" xfId="5" applyFont="1" applyFill="1" applyBorder="1" applyAlignment="1">
      <alignment wrapText="1"/>
    </xf>
    <xf numFmtId="0" fontId="3" fillId="13" borderId="43" xfId="5" applyFill="1" applyBorder="1" applyAlignment="1">
      <alignment horizontal="center" vertical="center" wrapText="1"/>
    </xf>
    <xf numFmtId="0" fontId="3" fillId="13" borderId="17" xfId="5" applyFill="1" applyBorder="1" applyAlignment="1">
      <alignment horizontal="center" vertical="center" wrapText="1"/>
    </xf>
    <xf numFmtId="0" fontId="0" fillId="13" borderId="17" xfId="5" applyFont="1" applyFill="1" applyBorder="1" applyAlignment="1">
      <alignment horizontal="center" vertical="center" wrapText="1"/>
    </xf>
    <xf numFmtId="0" fontId="3" fillId="13" borderId="44" xfId="5" applyFill="1" applyBorder="1" applyAlignment="1">
      <alignment horizontal="center" vertical="center" wrapText="1"/>
    </xf>
    <xf numFmtId="10" fontId="6" fillId="5" borderId="1" xfId="9" applyNumberFormat="1" applyFont="1"/>
    <xf numFmtId="2" fontId="3" fillId="13" borderId="17" xfId="5" applyNumberFormat="1" applyFill="1" applyBorder="1" applyAlignment="1">
      <alignment horizontal="center" vertical="center" wrapText="1"/>
    </xf>
    <xf numFmtId="167" fontId="3" fillId="13" borderId="45" xfId="5" applyNumberFormat="1" applyFill="1" applyBorder="1" applyAlignment="1">
      <alignment horizontal="center" vertical="center" wrapText="1"/>
    </xf>
    <xf numFmtId="0" fontId="3" fillId="5" borderId="2" xfId="5" applyBorder="1"/>
    <xf numFmtId="0" fontId="3" fillId="5" borderId="3" xfId="5" applyBorder="1"/>
    <xf numFmtId="0" fontId="3" fillId="5" borderId="4" xfId="5" applyBorder="1"/>
    <xf numFmtId="0" fontId="3" fillId="5" borderId="5" xfId="5" applyBorder="1"/>
    <xf numFmtId="0" fontId="3" fillId="5" borderId="1" xfId="5" applyBorder="1"/>
    <xf numFmtId="0" fontId="3" fillId="5" borderId="6" xfId="5" applyBorder="1"/>
    <xf numFmtId="0" fontId="3" fillId="7" borderId="43" xfId="5" applyFill="1" applyBorder="1" applyAlignment="1">
      <alignment horizontal="left" vertical="center" wrapText="1"/>
    </xf>
    <xf numFmtId="0" fontId="3" fillId="7" borderId="17" xfId="5" applyFill="1" applyBorder="1" applyAlignment="1">
      <alignment horizontal="center" vertical="center" wrapText="1"/>
    </xf>
    <xf numFmtId="2" fontId="3" fillId="7" borderId="17" xfId="5" applyNumberFormat="1" applyFill="1" applyBorder="1" applyAlignment="1">
      <alignment horizontal="center" vertical="center" wrapText="1"/>
    </xf>
    <xf numFmtId="44" fontId="3" fillId="7" borderId="17" xfId="15" applyFont="1" applyFill="1" applyBorder="1" applyAlignment="1">
      <alignment horizontal="center" vertical="center" wrapText="1"/>
    </xf>
    <xf numFmtId="167" fontId="3" fillId="7" borderId="44" xfId="5" applyNumberFormat="1" applyFill="1" applyBorder="1" applyAlignment="1">
      <alignment horizontal="center" vertical="center" wrapText="1"/>
    </xf>
    <xf numFmtId="10" fontId="6" fillId="7" borderId="1" xfId="9" applyNumberFormat="1" applyFont="1" applyFill="1"/>
    <xf numFmtId="0" fontId="6" fillId="7" borderId="1" xfId="5" applyFont="1" applyFill="1"/>
    <xf numFmtId="0" fontId="0" fillId="7" borderId="17" xfId="5" applyFont="1" applyFill="1" applyBorder="1" applyAlignment="1">
      <alignment vertical="center" wrapText="1"/>
    </xf>
    <xf numFmtId="167" fontId="3" fillId="7" borderId="1" xfId="5" applyNumberFormat="1" applyFill="1"/>
    <xf numFmtId="0" fontId="0" fillId="10" borderId="43" xfId="5" applyFont="1" applyFill="1" applyBorder="1" applyAlignment="1">
      <alignment horizontal="left" vertical="center" wrapText="1"/>
    </xf>
    <xf numFmtId="0" fontId="0" fillId="10" borderId="17" xfId="5" applyFont="1" applyFill="1" applyBorder="1" applyAlignment="1">
      <alignment vertical="center" wrapText="1"/>
    </xf>
    <xf numFmtId="0" fontId="0" fillId="10" borderId="17" xfId="5" applyFont="1" applyFill="1" applyBorder="1" applyAlignment="1">
      <alignment horizontal="center" vertical="center" wrapText="1"/>
    </xf>
    <xf numFmtId="2" fontId="3" fillId="10" borderId="17" xfId="5" applyNumberFormat="1" applyFill="1" applyBorder="1" applyAlignment="1">
      <alignment horizontal="center" vertical="center" wrapText="1"/>
    </xf>
    <xf numFmtId="44" fontId="3" fillId="10" borderId="17" xfId="15" applyFont="1" applyFill="1" applyBorder="1" applyAlignment="1">
      <alignment horizontal="center" vertical="center" wrapText="1"/>
    </xf>
    <xf numFmtId="167" fontId="3" fillId="10" borderId="44" xfId="5" applyNumberFormat="1" applyFill="1" applyBorder="1" applyAlignment="1">
      <alignment horizontal="center" vertical="center" wrapText="1"/>
    </xf>
    <xf numFmtId="0" fontId="3" fillId="10" borderId="43" xfId="5" applyFill="1" applyBorder="1" applyAlignment="1">
      <alignment horizontal="left" vertical="center" wrapText="1"/>
    </xf>
    <xf numFmtId="0" fontId="3" fillId="10" borderId="17" xfId="5" applyFill="1" applyBorder="1" applyAlignment="1">
      <alignment vertical="center" wrapText="1"/>
    </xf>
    <xf numFmtId="0" fontId="3" fillId="10" borderId="17" xfId="5" applyFill="1" applyBorder="1" applyAlignment="1">
      <alignment horizontal="center" vertical="center" wrapText="1"/>
    </xf>
    <xf numFmtId="165" fontId="6" fillId="5" borderId="1" xfId="5" applyNumberFormat="1" applyFont="1"/>
    <xf numFmtId="164" fontId="6" fillId="5" borderId="1" xfId="5" applyNumberFormat="1" applyFont="1"/>
    <xf numFmtId="164" fontId="6" fillId="7" borderId="1" xfId="5" applyNumberFormat="1" applyFont="1" applyFill="1"/>
    <xf numFmtId="4" fontId="6" fillId="5" borderId="1" xfId="5" applyNumberFormat="1" applyFont="1"/>
    <xf numFmtId="10" fontId="17" fillId="0" borderId="17" xfId="1" applyNumberFormat="1" applyFont="1" applyBorder="1" applyAlignment="1">
      <alignment horizontal="center" vertical="center"/>
    </xf>
    <xf numFmtId="14" fontId="3" fillId="5" borderId="11" xfId="2" applyNumberFormat="1" applyFont="1" applyBorder="1"/>
    <xf numFmtId="167" fontId="22" fillId="13" borderId="45" xfId="5" applyNumberFormat="1" applyFont="1" applyFill="1" applyBorder="1" applyAlignment="1">
      <alignment horizontal="center" vertical="center" wrapText="1"/>
    </xf>
    <xf numFmtId="4" fontId="6" fillId="7" borderId="1" xfId="5" applyNumberFormat="1" applyFont="1" applyFill="1"/>
    <xf numFmtId="0" fontId="6" fillId="5" borderId="1" xfId="5" applyNumberFormat="1" applyFont="1"/>
    <xf numFmtId="165" fontId="3" fillId="5" borderId="1" xfId="5" applyNumberFormat="1"/>
    <xf numFmtId="0" fontId="19" fillId="0" borderId="5" xfId="0" applyFont="1" applyBorder="1" applyAlignment="1">
      <alignment horizontal="center" vertical="center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8" fillId="3" borderId="1" xfId="0" applyNumberFormat="1" applyFont="1" applyFill="1" applyBorder="1" applyAlignment="1" applyProtection="1">
      <alignment horizontal="center" vertical="center" wrapText="1"/>
    </xf>
    <xf numFmtId="4" fontId="18" fillId="4" borderId="1" xfId="0" applyNumberFormat="1" applyFont="1" applyFill="1" applyBorder="1" applyAlignment="1" applyProtection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165" fontId="17" fillId="0" borderId="1" xfId="1" applyNumberFormat="1" applyFont="1" applyBorder="1" applyAlignment="1">
      <alignment horizontal="center" vertical="center"/>
    </xf>
    <xf numFmtId="10" fontId="17" fillId="0" borderId="1" xfId="1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49" fontId="6" fillId="5" borderId="1" xfId="2" applyNumberFormat="1" applyFont="1" applyBorder="1" applyAlignment="1">
      <alignment horizontal="center"/>
    </xf>
    <xf numFmtId="0" fontId="5" fillId="9" borderId="26" xfId="0" applyFont="1" applyFill="1" applyBorder="1" applyAlignment="1">
      <alignment horizontal="center" wrapText="1"/>
    </xf>
    <xf numFmtId="0" fontId="5" fillId="9" borderId="27" xfId="0" applyFont="1" applyFill="1" applyBorder="1" applyAlignment="1">
      <alignment horizontal="center" wrapText="1"/>
    </xf>
    <xf numFmtId="0" fontId="5" fillId="9" borderId="28" xfId="0" applyFont="1" applyFill="1" applyBorder="1" applyAlignment="1">
      <alignment horizont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8" fillId="5" borderId="11" xfId="2" applyFont="1" applyBorder="1" applyAlignment="1">
      <alignment horizontal="center" wrapText="1"/>
    </xf>
    <xf numFmtId="0" fontId="11" fillId="5" borderId="5" xfId="2" applyFont="1" applyBorder="1" applyAlignment="1">
      <alignment horizontal="left"/>
    </xf>
    <xf numFmtId="0" fontId="11" fillId="5" borderId="1" xfId="2" applyFont="1" applyBorder="1" applyAlignment="1">
      <alignment horizontal="left"/>
    </xf>
    <xf numFmtId="0" fontId="0" fillId="5" borderId="5" xfId="5" applyFont="1" applyBorder="1" applyAlignment="1">
      <alignment horizontal="left" wrapText="1"/>
    </xf>
    <xf numFmtId="0" fontId="3" fillId="5" borderId="1" xfId="5" applyBorder="1" applyAlignment="1">
      <alignment wrapText="1"/>
    </xf>
    <xf numFmtId="0" fontId="0" fillId="0" borderId="1" xfId="0" applyBorder="1" applyAlignment="1">
      <alignment wrapText="1"/>
    </xf>
    <xf numFmtId="0" fontId="0" fillId="0" borderId="6" xfId="0" applyBorder="1" applyAlignment="1">
      <alignment wrapText="1"/>
    </xf>
    <xf numFmtId="0" fontId="14" fillId="6" borderId="16" xfId="6" applyFont="1" applyFill="1" applyBorder="1" applyAlignment="1">
      <alignment horizontal="center" vertical="center"/>
    </xf>
    <xf numFmtId="0" fontId="14" fillId="6" borderId="18" xfId="6" applyFont="1" applyFill="1" applyBorder="1" applyAlignment="1">
      <alignment horizontal="center" vertical="center"/>
    </xf>
    <xf numFmtId="0" fontId="14" fillId="6" borderId="20" xfId="6" applyFont="1" applyFill="1" applyBorder="1" applyAlignment="1">
      <alignment horizontal="center" vertical="center"/>
    </xf>
    <xf numFmtId="0" fontId="14" fillId="6" borderId="23" xfId="6" applyFont="1" applyFill="1" applyBorder="1" applyAlignment="1">
      <alignment horizontal="center" vertical="center"/>
    </xf>
    <xf numFmtId="0" fontId="14" fillId="6" borderId="24" xfId="6" applyFont="1" applyFill="1" applyBorder="1" applyAlignment="1">
      <alignment horizontal="center" vertical="center"/>
    </xf>
    <xf numFmtId="0" fontId="14" fillId="6" borderId="21" xfId="6" applyFont="1" applyFill="1" applyBorder="1" applyAlignment="1">
      <alignment horizontal="center" vertical="center" wrapText="1"/>
    </xf>
    <xf numFmtId="0" fontId="14" fillId="6" borderId="22" xfId="6" applyFont="1" applyFill="1" applyBorder="1" applyAlignment="1">
      <alignment horizontal="center" vertical="center" wrapText="1"/>
    </xf>
    <xf numFmtId="0" fontId="14" fillId="6" borderId="49" xfId="6" applyFont="1" applyFill="1" applyBorder="1" applyAlignment="1">
      <alignment horizontal="center" vertical="center"/>
    </xf>
    <xf numFmtId="0" fontId="0" fillId="13" borderId="41" xfId="5" applyFont="1" applyFill="1" applyBorder="1" applyAlignment="1">
      <alignment horizontal="left" wrapText="1"/>
    </xf>
    <xf numFmtId="0" fontId="3" fillId="13" borderId="36" xfId="5" applyFill="1" applyBorder="1" applyAlignment="1">
      <alignment horizontal="left" wrapText="1"/>
    </xf>
    <xf numFmtId="0" fontId="3" fillId="13" borderId="42" xfId="5" applyFill="1" applyBorder="1" applyAlignment="1">
      <alignment horizontal="left" wrapText="1"/>
    </xf>
    <xf numFmtId="0" fontId="3" fillId="11" borderId="41" xfId="5" applyFill="1" applyBorder="1" applyAlignment="1">
      <alignment horizontal="center" vertical="center" wrapText="1"/>
    </xf>
    <xf numFmtId="0" fontId="3" fillId="11" borderId="36" xfId="5" applyFill="1" applyBorder="1" applyAlignment="1">
      <alignment horizontal="center" vertical="center" wrapText="1"/>
    </xf>
    <xf numFmtId="0" fontId="3" fillId="11" borderId="42" xfId="5" applyFill="1" applyBorder="1" applyAlignment="1">
      <alignment horizontal="center" vertical="center" wrapText="1"/>
    </xf>
    <xf numFmtId="167" fontId="22" fillId="13" borderId="46" xfId="5" applyNumberFormat="1" applyFont="1" applyFill="1" applyBorder="1" applyAlignment="1">
      <alignment horizontal="center" vertical="center" wrapText="1"/>
    </xf>
    <xf numFmtId="167" fontId="22" fillId="13" borderId="47" xfId="5" applyNumberFormat="1" applyFont="1" applyFill="1" applyBorder="1" applyAlignment="1">
      <alignment horizontal="center" vertical="center" wrapText="1"/>
    </xf>
    <xf numFmtId="167" fontId="22" fillId="13" borderId="48" xfId="5" applyNumberFormat="1" applyFont="1" applyFill="1" applyBorder="1" applyAlignment="1">
      <alignment horizontal="center" vertical="center" wrapText="1"/>
    </xf>
  </cellXfs>
  <cellStyles count="19">
    <cellStyle name="Hiperlink 6" xfId="14" xr:uid="{E745CA26-6A93-4EDD-9A18-E6B0A45B8DE0}"/>
    <cellStyle name="Moeda 2" xfId="8" xr:uid="{BCF27B75-1667-44AA-A5C3-3DAF31E6174E}"/>
    <cellStyle name="Moeda 3" xfId="15" xr:uid="{7E1A9A69-3081-4908-93ED-5CA9D51CA58F}"/>
    <cellStyle name="Moeda 3 2" xfId="17" xr:uid="{49BB51EE-77D7-4562-A279-F3F2D37F5AEE}"/>
    <cellStyle name="Normal" xfId="0" builtinId="0"/>
    <cellStyle name="Normal 11 2" xfId="5" xr:uid="{6FC8CA78-D62C-4D8C-B960-3E9D70253194}"/>
    <cellStyle name="Normal 2" xfId="6" xr:uid="{BAC160F7-4555-43E4-905B-868E7BCD0CFC}"/>
    <cellStyle name="Normal 2 10 2" xfId="2" xr:uid="{8C901662-9D91-4E28-AAAB-5694536C249B}"/>
    <cellStyle name="Normal 2 2 2" xfId="10" xr:uid="{4A2503AF-ADA2-4481-B35C-511AAF6BD5C1}"/>
    <cellStyle name="Normal 3" xfId="18" xr:uid="{67FAC33D-3FFD-40BC-B40E-AF85037370DB}"/>
    <cellStyle name="Normal 4" xfId="7" xr:uid="{8DD2F288-E9F0-4CA5-8675-4D1D0E6E96CC}"/>
    <cellStyle name="Normal 4 2 2 2" xfId="4" xr:uid="{B1BF7364-10E0-41F7-B24C-DBE8B7AD8579}"/>
    <cellStyle name="Normal 5" xfId="3" xr:uid="{A64030A0-7B4E-41E0-9E0B-DA57405FCDA5}"/>
    <cellStyle name="Normal 7" xfId="16" xr:uid="{820DD027-8F94-43E1-B36E-0F1D5A627428}"/>
    <cellStyle name="Porcentagem" xfId="1" builtinId="5"/>
    <cellStyle name="Porcentagem 2" xfId="9" xr:uid="{D7894B5E-ABB6-4AAA-9518-4C64EFEA1A66}"/>
    <cellStyle name="Porcentagem 2 2" xfId="12" xr:uid="{F7ADB390-373F-4CC4-8052-E5492151B9B7}"/>
    <cellStyle name="Vírgula 2" xfId="13" xr:uid="{D15DF5A3-A485-488A-B749-FB8044D4F7BB}"/>
    <cellStyle name="Vírgula 3" xfId="11" xr:uid="{AD1A7238-57F4-4D42-B168-B3F18794B59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3" name="Object 1430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4" name="Object 1430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5" name="Object 1430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6" name="Object 1430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7" name="Object 1430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8" name="Object 1430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9" name="Object 1430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10" name="Object 1430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11" name="Object 1430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12" name="Object 1430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13" name="Object 1772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619125</xdr:colOff>
      <xdr:row>0</xdr:row>
      <xdr:rowOff>9525</xdr:rowOff>
    </xdr:from>
    <xdr:to>
      <xdr:col>11</xdr:col>
      <xdr:colOff>0</xdr:colOff>
      <xdr:row>3</xdr:row>
      <xdr:rowOff>0</xdr:rowOff>
    </xdr:to>
    <xdr:sp macro="" textlink="">
      <xdr:nvSpPr>
        <xdr:cNvPr id="14" name="Object 1772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13325475" y="9525"/>
          <a:ext cx="29813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619125</xdr:colOff>
          <xdr:row>0</xdr:row>
          <xdr:rowOff>9525</xdr:rowOff>
        </xdr:from>
        <xdr:to>
          <xdr:col>11</xdr:col>
          <xdr:colOff>0</xdr:colOff>
          <xdr:row>3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es/CAIXA%20-%20SR%20GOIAS%20E%20TOCANTINS%201950/CAIXA%20-%20SR%20SUL%20DE%20GOI&#193;S/AG%20UFG/1-%20PROJETOS%202017/Licita&#231;&#227;o/REV%2001/OR&#199;AMENTO%20E%20ESPECIFICA&#199;&#195;O/OR&#199;AMENTO/OR&#199;AMENTO_SEBRAE_REV%200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ervidorbel\sistema%20(c)\CONSENSO%20BEL1\Caixa\AA%20SR%20PARA\Edificio%20SEDE_%20Sagres\2009\Projetos\Entregue%20GIMAT\4&#170;%20entrega\GRCS%20293%2008%20REV03\Especifica&#231;&#227;o%20e%20or&#231;amento\GRCS%2029308-23fev09\GRCS%200293%2008%20ED%20SEDE%20PA_OBRAS_REV02.xls?9AF84EE8" TargetMode="External"/><Relationship Id="rId1" Type="http://schemas.openxmlformats.org/officeDocument/2006/relationships/externalLinkPath" Target="file:///\\9AF84EE8\GRCS%200293%2008%20ED%20SEDE%20PA_OBRAS_REV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rvi&#231;os\Araguatins\GRCS%2002308%20PV%20ARAGUATINS-R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rcos/Configura&#231;&#245;es%20locais/Temporary%20Internet%20Files/OLK188/CONCEITO/Pla%20CEF%20An&#225;polis%20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ervi&#231;os\UFG\CEU\CEU%20-%20Levantamento%20Quantitativ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runo\C\Empresa\Souza%20Gama\Pacto\CERB%20-%20Jaguarari\Material%20recebido\ANEXO%20IV%20-%20OR&#199;AMENTO%20ESTIMADO%20COM%20PRE&#199;OS\Volume%20XI%20-%20Or&#231;amenta&#231;&#227;o\Jaguarari_Or&#231;amento\HIS-JGR-EC-OR-%20Elevat&#243;r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O com BDI"/>
      <sheetName val="CRONOGRAMA"/>
      <sheetName val="COMP - ELE"/>
      <sheetName val="COMP - HID"/>
      <sheetName val="COMP - 1 2 3 4"/>
      <sheetName val="COMP - EST"/>
      <sheetName val="COMP - CIV"/>
      <sheetName val="SINAPI INSUMOS"/>
    </sheetNames>
    <sheetDataSet>
      <sheetData sheetId="0"/>
      <sheetData sheetId="1"/>
      <sheetData sheetId="2">
        <row r="2">
          <cell r="A2" t="str">
            <v>ELE_CONS-1</v>
          </cell>
          <cell r="B2">
            <v>9.4400000000000013</v>
          </cell>
          <cell r="C2">
            <v>6.3000000000000007</v>
          </cell>
        </row>
        <row r="12">
          <cell r="A12" t="str">
            <v>ELE_CONS-2</v>
          </cell>
          <cell r="B12">
            <v>9.4400000000000013</v>
          </cell>
          <cell r="C12">
            <v>7.4130000000000003</v>
          </cell>
        </row>
        <row r="22">
          <cell r="A22" t="str">
            <v>ELE_CONS-3</v>
          </cell>
          <cell r="B22">
            <v>11.327999999999999</v>
          </cell>
          <cell r="C22">
            <v>11.077500000000001</v>
          </cell>
        </row>
        <row r="32">
          <cell r="A32" t="str">
            <v>ELE_CONS-4</v>
          </cell>
          <cell r="B32">
            <v>14.16</v>
          </cell>
          <cell r="C32">
            <v>15.225000000000001</v>
          </cell>
        </row>
        <row r="42">
          <cell r="A42" t="str">
            <v>ELE_CONS-5</v>
          </cell>
          <cell r="B42">
            <v>14.16</v>
          </cell>
          <cell r="C42">
            <v>19.655999999999999</v>
          </cell>
        </row>
        <row r="52">
          <cell r="A52" t="str">
            <v>ELE_CONS-6</v>
          </cell>
          <cell r="B52">
            <v>18.880000000000003</v>
          </cell>
          <cell r="C52">
            <v>38.975999999999999</v>
          </cell>
        </row>
        <row r="62">
          <cell r="A62" t="str">
            <v>ELE_CONS-7</v>
          </cell>
          <cell r="B62">
            <v>18.880000000000003</v>
          </cell>
          <cell r="C62">
            <v>46.578000000000003</v>
          </cell>
        </row>
        <row r="72">
          <cell r="A72" t="str">
            <v>ELE_CONS-8</v>
          </cell>
          <cell r="B72">
            <v>5.6639999999999997</v>
          </cell>
          <cell r="C72">
            <v>1.9800000000000002</v>
          </cell>
        </row>
        <row r="82">
          <cell r="A82" t="str">
            <v>ELE_CONS-9</v>
          </cell>
          <cell r="B82">
            <v>5.6639999999999997</v>
          </cell>
          <cell r="C82">
            <v>3.0030000000000001</v>
          </cell>
        </row>
        <row r="92">
          <cell r="A92" t="str">
            <v>ELE_CONS-10</v>
          </cell>
          <cell r="B92">
            <v>8.4960000000000004</v>
          </cell>
          <cell r="C92">
            <v>4.4440000000000008</v>
          </cell>
        </row>
        <row r="102">
          <cell r="A102" t="str">
            <v>ELE_CONS-11</v>
          </cell>
          <cell r="B102">
            <v>8.4960000000000004</v>
          </cell>
          <cell r="C102">
            <v>5.5550000000000006</v>
          </cell>
        </row>
        <row r="112">
          <cell r="A112" t="str">
            <v>ELE_CONS-12</v>
          </cell>
          <cell r="B112">
            <v>8.4960000000000004</v>
          </cell>
          <cell r="C112">
            <v>7.1390000000000011</v>
          </cell>
        </row>
        <row r="122">
          <cell r="A122" t="str">
            <v>ELE_CONS-13</v>
          </cell>
          <cell r="B122">
            <v>11.327999999999999</v>
          </cell>
          <cell r="C122">
            <v>18.073</v>
          </cell>
        </row>
        <row r="132">
          <cell r="A132" t="str">
            <v>ELE_CONS-14</v>
          </cell>
          <cell r="B132">
            <v>11.327999999999999</v>
          </cell>
          <cell r="C132">
            <v>27.522000000000002</v>
          </cell>
        </row>
        <row r="142">
          <cell r="A142" t="str">
            <v>ELE_CONS-15</v>
          </cell>
          <cell r="B142">
            <v>0.18880000000000002</v>
          </cell>
          <cell r="C142">
            <v>0.62</v>
          </cell>
        </row>
        <row r="152">
          <cell r="A152" t="str">
            <v>ELE_CONS-16</v>
          </cell>
          <cell r="B152">
            <v>0.18880000000000002</v>
          </cell>
          <cell r="C152">
            <v>0.92</v>
          </cell>
        </row>
        <row r="162">
          <cell r="A162" t="str">
            <v>ELE_CONS-17</v>
          </cell>
          <cell r="B162">
            <v>0.56640000000000001</v>
          </cell>
          <cell r="C162">
            <v>1.41</v>
          </cell>
        </row>
        <row r="172">
          <cell r="A172" t="str">
            <v>ELE_CONS-18</v>
          </cell>
          <cell r="B172">
            <v>0.75520000000000009</v>
          </cell>
          <cell r="C172">
            <v>1.43</v>
          </cell>
        </row>
        <row r="182">
          <cell r="A182" t="str">
            <v>ELE_CONS-19</v>
          </cell>
          <cell r="B182">
            <v>1.1328</v>
          </cell>
          <cell r="C182">
            <v>2.0499999999999998</v>
          </cell>
        </row>
        <row r="192">
          <cell r="A192" t="str">
            <v>ELE_CONS-20</v>
          </cell>
          <cell r="B192">
            <v>3.3984000000000001</v>
          </cell>
          <cell r="C192">
            <v>4.26</v>
          </cell>
        </row>
        <row r="202">
          <cell r="A202" t="str">
            <v>ELE_CONS-21</v>
          </cell>
          <cell r="B202">
            <v>4.7200000000000006</v>
          </cell>
          <cell r="C202">
            <v>4.26</v>
          </cell>
        </row>
        <row r="212">
          <cell r="A212" t="str">
            <v>ELE_CONS-22</v>
          </cell>
          <cell r="B212">
            <v>0.94400000000000006</v>
          </cell>
          <cell r="C212">
            <v>1.3132159999999999</v>
          </cell>
        </row>
        <row r="223">
          <cell r="A223" t="str">
            <v>ELE_CONS-23</v>
          </cell>
          <cell r="B223">
            <v>1.15168</v>
          </cell>
          <cell r="C223">
            <v>1.863216</v>
          </cell>
        </row>
        <row r="234">
          <cell r="A234" t="str">
            <v>ELE_CONS-24</v>
          </cell>
          <cell r="B234">
            <v>1.3216000000000001</v>
          </cell>
          <cell r="C234">
            <v>2.8532159999999998</v>
          </cell>
        </row>
        <row r="245">
          <cell r="A245" t="str">
            <v>ELE_CONS-25</v>
          </cell>
          <cell r="B245">
            <v>1.5104000000000002</v>
          </cell>
          <cell r="C245">
            <v>4.76</v>
          </cell>
        </row>
        <row r="255">
          <cell r="A255" t="str">
            <v>ELE_CONS-26</v>
          </cell>
          <cell r="B255">
            <v>1.6992</v>
          </cell>
          <cell r="C255">
            <v>9.89</v>
          </cell>
        </row>
        <row r="265">
          <cell r="A265" t="str">
            <v>ELE_CONS-27</v>
          </cell>
          <cell r="B265">
            <v>1.8880000000000001</v>
          </cell>
          <cell r="C265">
            <v>10.63</v>
          </cell>
        </row>
        <row r="275">
          <cell r="A275" t="str">
            <v>ELE_CONS-28</v>
          </cell>
          <cell r="B275">
            <v>3.7760000000000002</v>
          </cell>
          <cell r="C275">
            <v>14.09</v>
          </cell>
        </row>
        <row r="285">
          <cell r="A285" t="str">
            <v>ELE_CONS-29</v>
          </cell>
          <cell r="B285">
            <v>5.6639999999999997</v>
          </cell>
          <cell r="C285">
            <v>37.65</v>
          </cell>
        </row>
        <row r="295">
          <cell r="A295" t="str">
            <v>ELE_CONS-30</v>
          </cell>
          <cell r="B295">
            <v>7.5520000000000005</v>
          </cell>
          <cell r="C295">
            <v>56.69</v>
          </cell>
        </row>
        <row r="305">
          <cell r="A305" t="str">
            <v>ELE_CONS-31</v>
          </cell>
          <cell r="B305">
            <v>0.94400000000000006</v>
          </cell>
          <cell r="C305">
            <v>1.6766079999999999</v>
          </cell>
        </row>
        <row r="316">
          <cell r="A316" t="str">
            <v>ELE_CONS-32</v>
          </cell>
          <cell r="B316">
            <v>1.15168</v>
          </cell>
          <cell r="C316">
            <v>2.7866079999999998</v>
          </cell>
        </row>
        <row r="327">
          <cell r="A327" t="str">
            <v>ELE_CONS-33</v>
          </cell>
          <cell r="B327">
            <v>3.7760000000000002</v>
          </cell>
          <cell r="C327">
            <v>21.95</v>
          </cell>
        </row>
        <row r="337">
          <cell r="A337" t="str">
            <v>ELE_CONS-34</v>
          </cell>
          <cell r="B337">
            <v>5.6639999999999997</v>
          </cell>
          <cell r="C337">
            <v>42.96</v>
          </cell>
        </row>
        <row r="347">
          <cell r="A347" t="str">
            <v>ELE_CONS-35</v>
          </cell>
          <cell r="B347">
            <v>7.5520000000000005</v>
          </cell>
          <cell r="C347">
            <v>63.05</v>
          </cell>
        </row>
        <row r="357">
          <cell r="A357" t="str">
            <v>ELE_CONS-36</v>
          </cell>
          <cell r="B357">
            <v>2.4544000000000001</v>
          </cell>
          <cell r="C357">
            <v>5.4774000000000003</v>
          </cell>
        </row>
        <row r="367">
          <cell r="A367" t="str">
            <v>ELE_CONS-37</v>
          </cell>
          <cell r="B367">
            <v>3.9648000000000003</v>
          </cell>
          <cell r="C367">
            <v>12.5154</v>
          </cell>
        </row>
        <row r="377">
          <cell r="A377" t="str">
            <v>ELE_CONS-38</v>
          </cell>
          <cell r="B377">
            <v>5.8528000000000002</v>
          </cell>
          <cell r="C377">
            <v>16.309799999999999</v>
          </cell>
        </row>
        <row r="387">
          <cell r="A387" t="str">
            <v>ELE_CONS-39</v>
          </cell>
          <cell r="B387">
            <v>2.0768000000000004</v>
          </cell>
          <cell r="C387">
            <v>3.3455999999999997</v>
          </cell>
        </row>
        <row r="397">
          <cell r="A397" t="str">
            <v>ELE_CONS-40</v>
          </cell>
          <cell r="B397">
            <v>0.46679999999999999</v>
          </cell>
          <cell r="C397">
            <v>0.83</v>
          </cell>
        </row>
        <row r="407">
          <cell r="A407" t="str">
            <v>ELE_CONS-41</v>
          </cell>
          <cell r="B407">
            <v>0.37760000000000005</v>
          </cell>
          <cell r="C407">
            <v>1.0812000000000002</v>
          </cell>
        </row>
        <row r="417">
          <cell r="A417" t="str">
            <v>ELE_CONS-42</v>
          </cell>
          <cell r="B417">
            <v>1.0152000000000001</v>
          </cell>
          <cell r="C417">
            <v>0.93840000000000001</v>
          </cell>
        </row>
        <row r="427">
          <cell r="A427" t="str">
            <v>ELE_CONS-43</v>
          </cell>
          <cell r="B427">
            <v>1.4003999999999999</v>
          </cell>
          <cell r="C427">
            <v>2.6</v>
          </cell>
        </row>
        <row r="437">
          <cell r="A437" t="str">
            <v>ELE_CONS-44</v>
          </cell>
          <cell r="B437">
            <v>1.6338000000000004</v>
          </cell>
          <cell r="C437">
            <v>4.18</v>
          </cell>
        </row>
        <row r="447">
          <cell r="A447" t="str">
            <v>ELE_CONS-45</v>
          </cell>
          <cell r="B447">
            <v>2.5674000000000001</v>
          </cell>
          <cell r="C447">
            <v>5.9568000000000003</v>
          </cell>
        </row>
        <row r="457">
          <cell r="A457" t="str">
            <v>ELE_CONS-46</v>
          </cell>
          <cell r="B457">
            <v>3.2676000000000007</v>
          </cell>
          <cell r="C457">
            <v>16.8</v>
          </cell>
        </row>
        <row r="467">
          <cell r="A467" t="str">
            <v>ELE_CONS-47</v>
          </cell>
          <cell r="B467">
            <v>0.70019999999999993</v>
          </cell>
          <cell r="C467">
            <v>6.9359999999999999</v>
          </cell>
        </row>
        <row r="477">
          <cell r="A477" t="str">
            <v>ELE_CONS-48</v>
          </cell>
          <cell r="B477">
            <v>1.2690000000000001</v>
          </cell>
          <cell r="C477">
            <v>2.1012</v>
          </cell>
        </row>
        <row r="487">
          <cell r="A487" t="str">
            <v>ELE_CONS-49</v>
          </cell>
          <cell r="B487">
            <v>1.2690000000000001</v>
          </cell>
          <cell r="C487">
            <v>11.628</v>
          </cell>
        </row>
        <row r="497">
          <cell r="A497" t="str">
            <v>ELE_CONS-50</v>
          </cell>
          <cell r="B497">
            <v>1.2690000000000001</v>
          </cell>
          <cell r="C497">
            <v>12.2196</v>
          </cell>
        </row>
        <row r="507">
          <cell r="A507" t="str">
            <v>ELE_CONS-51</v>
          </cell>
          <cell r="B507">
            <v>3.8070000000000004</v>
          </cell>
          <cell r="C507">
            <v>1.2</v>
          </cell>
        </row>
        <row r="517">
          <cell r="A517" t="str">
            <v>ELE_CONS-52</v>
          </cell>
          <cell r="B517">
            <v>3.8070000000000004</v>
          </cell>
          <cell r="C517">
            <v>1.9</v>
          </cell>
        </row>
        <row r="527">
          <cell r="A527" t="str">
            <v>ELE_CONS-53</v>
          </cell>
          <cell r="B527">
            <v>22.568911200000002</v>
          </cell>
          <cell r="C527">
            <v>17.36</v>
          </cell>
        </row>
        <row r="537">
          <cell r="A537" t="str">
            <v>ELE_CONS-54</v>
          </cell>
          <cell r="B537">
            <v>12.690000000000001</v>
          </cell>
          <cell r="C537">
            <v>32.49</v>
          </cell>
        </row>
        <row r="547">
          <cell r="A547" t="str">
            <v>ELE_CONS-55</v>
          </cell>
          <cell r="B547">
            <v>13.959000000000001</v>
          </cell>
          <cell r="C547">
            <v>72.86</v>
          </cell>
        </row>
        <row r="557">
          <cell r="A557" t="str">
            <v>ELE_CONS-56</v>
          </cell>
          <cell r="B557">
            <v>3.4075000000000002</v>
          </cell>
          <cell r="C557">
            <v>6.2700000000000005</v>
          </cell>
        </row>
        <row r="567">
          <cell r="A567" t="str">
            <v>ELE_CONS-57</v>
          </cell>
          <cell r="B567">
            <v>4.0890000000000004</v>
          </cell>
          <cell r="C567">
            <v>9.18</v>
          </cell>
        </row>
        <row r="577">
          <cell r="A577" t="str">
            <v>ELE_CONS-58</v>
          </cell>
          <cell r="B577">
            <v>5.4520000000000008</v>
          </cell>
          <cell r="C577">
            <v>15.21</v>
          </cell>
        </row>
        <row r="587">
          <cell r="A587" t="str">
            <v>ELE_CONS-59</v>
          </cell>
          <cell r="B587">
            <v>6.8150000000000004</v>
          </cell>
          <cell r="C587">
            <v>27.06</v>
          </cell>
        </row>
        <row r="596">
          <cell r="A596" t="str">
            <v>ELE_CONS-60</v>
          </cell>
          <cell r="B596">
            <v>3.4075000000000002</v>
          </cell>
          <cell r="C596">
            <v>6.58</v>
          </cell>
        </row>
        <row r="606">
          <cell r="A606" t="str">
            <v>ELE_CONS-61</v>
          </cell>
          <cell r="B606">
            <v>4.0890000000000004</v>
          </cell>
          <cell r="C606">
            <v>13.84</v>
          </cell>
        </row>
        <row r="616">
          <cell r="A616" t="str">
            <v>ELE_CONS-62</v>
          </cell>
          <cell r="B616">
            <v>4.7705000000000002</v>
          </cell>
          <cell r="C616">
            <v>17.48</v>
          </cell>
        </row>
        <row r="626">
          <cell r="A626" t="str">
            <v>ELE_CONS-63</v>
          </cell>
          <cell r="B626">
            <v>3.4075000000000002</v>
          </cell>
          <cell r="C626">
            <v>7.6099999999999994</v>
          </cell>
        </row>
        <row r="636">
          <cell r="A636" t="str">
            <v>ELE_CONS-64</v>
          </cell>
          <cell r="B636">
            <v>4.0890000000000004</v>
          </cell>
          <cell r="C636">
            <v>12.58</v>
          </cell>
        </row>
        <row r="646">
          <cell r="A646" t="str">
            <v>ELE_CONS-65</v>
          </cell>
          <cell r="B646">
            <v>4.7705000000000002</v>
          </cell>
          <cell r="C646">
            <v>20.27</v>
          </cell>
        </row>
        <row r="656">
          <cell r="A656" t="str">
            <v>ELE_CONS-66</v>
          </cell>
          <cell r="B656">
            <v>5.4520000000000008</v>
          </cell>
          <cell r="C656">
            <v>27.32</v>
          </cell>
        </row>
        <row r="666">
          <cell r="A666" t="str">
            <v>ELE_CONS-67</v>
          </cell>
          <cell r="B666">
            <v>3.4075000000000002</v>
          </cell>
          <cell r="C666">
            <v>8.57</v>
          </cell>
        </row>
        <row r="676">
          <cell r="A676" t="str">
            <v>ELE_CONS-68</v>
          </cell>
          <cell r="B676">
            <v>4.0890000000000004</v>
          </cell>
          <cell r="C676">
            <v>14.379999999999999</v>
          </cell>
        </row>
        <row r="686">
          <cell r="A686" t="str">
            <v>ELE_CONS-69</v>
          </cell>
          <cell r="B686">
            <v>4.7705000000000002</v>
          </cell>
          <cell r="C686">
            <v>23.6</v>
          </cell>
        </row>
        <row r="696">
          <cell r="A696" t="str">
            <v>ELE_CONS-70</v>
          </cell>
          <cell r="B696">
            <v>5.4520000000000008</v>
          </cell>
          <cell r="C696">
            <v>29.02</v>
          </cell>
        </row>
        <row r="706">
          <cell r="A706" t="str">
            <v>ELE_CONS-71</v>
          </cell>
          <cell r="B706">
            <v>3.4075000000000002</v>
          </cell>
          <cell r="C706">
            <v>6.62</v>
          </cell>
        </row>
        <row r="716">
          <cell r="A716" t="str">
            <v>ELE_CONS-72</v>
          </cell>
          <cell r="B716">
            <v>4.0890000000000004</v>
          </cell>
          <cell r="C716">
            <v>10.17</v>
          </cell>
        </row>
        <row r="726">
          <cell r="A726" t="str">
            <v>ELE_CONS-73</v>
          </cell>
          <cell r="B726">
            <v>4.7705000000000002</v>
          </cell>
          <cell r="C726">
            <v>17.079999999999998</v>
          </cell>
        </row>
        <row r="736">
          <cell r="A736" t="str">
            <v>ELE_CONS-74</v>
          </cell>
          <cell r="B736">
            <v>8.3120000000000012</v>
          </cell>
          <cell r="C736">
            <v>21.33</v>
          </cell>
        </row>
        <row r="746">
          <cell r="A746" t="str">
            <v>ELE_CONS-75</v>
          </cell>
          <cell r="B746">
            <v>6.8150000000000004</v>
          </cell>
          <cell r="C746">
            <v>34.39</v>
          </cell>
        </row>
        <row r="756">
          <cell r="A756" t="str">
            <v>ELE_CONS-76</v>
          </cell>
          <cell r="B756">
            <v>3.4075000000000002</v>
          </cell>
          <cell r="C756">
            <v>6.62</v>
          </cell>
        </row>
        <row r="766">
          <cell r="A766" t="str">
            <v>ELE_CONS-77</v>
          </cell>
          <cell r="B766">
            <v>4.0890000000000004</v>
          </cell>
          <cell r="C766">
            <v>10.17</v>
          </cell>
        </row>
        <row r="776">
          <cell r="A776" t="str">
            <v>ELE_CONS-78</v>
          </cell>
          <cell r="B776">
            <v>4.7705000000000002</v>
          </cell>
          <cell r="C776">
            <v>17.079999999999998</v>
          </cell>
        </row>
        <row r="786">
          <cell r="A786" t="str">
            <v>ELE_CONS-79</v>
          </cell>
          <cell r="B786">
            <v>6.8150000000000004</v>
          </cell>
          <cell r="C786">
            <v>34.39</v>
          </cell>
        </row>
        <row r="796">
          <cell r="A796" t="str">
            <v>ELE_CONS-80</v>
          </cell>
          <cell r="B796">
            <v>20.304000000000002</v>
          </cell>
          <cell r="C796">
            <v>138.4</v>
          </cell>
        </row>
        <row r="806">
          <cell r="A806" t="str">
            <v>ELE_CONS-81</v>
          </cell>
          <cell r="B806">
            <v>20.304000000000002</v>
          </cell>
          <cell r="C806">
            <v>136</v>
          </cell>
        </row>
        <row r="816">
          <cell r="A816" t="str">
            <v>ELE_CONS-82</v>
          </cell>
          <cell r="B816">
            <v>17.765999999999998</v>
          </cell>
          <cell r="C816">
            <v>42</v>
          </cell>
        </row>
        <row r="826">
          <cell r="A826" t="str">
            <v>ELE_CONS-83</v>
          </cell>
          <cell r="B826">
            <v>5.0760000000000005</v>
          </cell>
          <cell r="C826">
            <v>46</v>
          </cell>
        </row>
        <row r="836">
          <cell r="A836" t="str">
            <v>ELE_CONS-84</v>
          </cell>
          <cell r="B836">
            <v>1.2690000000000001</v>
          </cell>
          <cell r="C836">
            <v>8</v>
          </cell>
        </row>
        <row r="846">
          <cell r="A846" t="str">
            <v>ELE_CONS-85</v>
          </cell>
          <cell r="B846">
            <v>11.421000000000001</v>
          </cell>
          <cell r="C846">
            <v>29.6</v>
          </cell>
        </row>
        <row r="856">
          <cell r="A856" t="str">
            <v>ELE_CONS-86</v>
          </cell>
          <cell r="B856">
            <v>33.853366800000003</v>
          </cell>
          <cell r="C856">
            <v>59.2</v>
          </cell>
        </row>
        <row r="866">
          <cell r="A866" t="str">
            <v>ELE_CONS-87</v>
          </cell>
          <cell r="B866">
            <v>76.14</v>
          </cell>
          <cell r="C866">
            <v>511.8</v>
          </cell>
        </row>
        <row r="881">
          <cell r="A881" t="str">
            <v>ELE_CONS-88</v>
          </cell>
          <cell r="B881">
            <v>20.304000000000002</v>
          </cell>
          <cell r="C881">
            <v>28.1</v>
          </cell>
        </row>
        <row r="891">
          <cell r="A891" t="str">
            <v>ELE_CONS-89</v>
          </cell>
          <cell r="B891">
            <v>25.380000000000003</v>
          </cell>
          <cell r="C891">
            <v>50.6</v>
          </cell>
        </row>
        <row r="901">
          <cell r="A901" t="str">
            <v>ELE_CONS-90</v>
          </cell>
          <cell r="B901">
            <v>2.5380000000000003</v>
          </cell>
          <cell r="C901">
            <v>10.65</v>
          </cell>
        </row>
        <row r="911">
          <cell r="A911" t="str">
            <v>ELE_CONS-91</v>
          </cell>
          <cell r="B911">
            <v>3.8070000000000004</v>
          </cell>
          <cell r="C911">
            <v>25.37</v>
          </cell>
        </row>
        <row r="921">
          <cell r="A921" t="str">
            <v>ELE_CONS-92</v>
          </cell>
          <cell r="B921">
            <v>1.175</v>
          </cell>
          <cell r="C921">
            <v>2.2000000000000002</v>
          </cell>
        </row>
        <row r="930">
          <cell r="A930" t="str">
            <v>ELE_CONS-93</v>
          </cell>
          <cell r="B930">
            <v>1.41</v>
          </cell>
          <cell r="C930">
            <v>2.2000000000000002</v>
          </cell>
        </row>
        <row r="939">
          <cell r="A939" t="str">
            <v>ELE_CONS-94</v>
          </cell>
          <cell r="B939">
            <v>1.5275000000000001</v>
          </cell>
          <cell r="C939">
            <v>2.34</v>
          </cell>
        </row>
        <row r="948">
          <cell r="A948" t="str">
            <v>ELE_CONS-95</v>
          </cell>
          <cell r="B948">
            <v>1.6450000000000002</v>
          </cell>
          <cell r="C948">
            <v>2.7</v>
          </cell>
        </row>
        <row r="957">
          <cell r="A957" t="str">
            <v>ELE_CONS-96</v>
          </cell>
          <cell r="B957">
            <v>1.7625</v>
          </cell>
          <cell r="C957">
            <v>3.24</v>
          </cell>
        </row>
        <row r="966">
          <cell r="A966" t="str">
            <v>ELE_CONS-97</v>
          </cell>
          <cell r="B966">
            <v>3.8070000000000004</v>
          </cell>
          <cell r="C966">
            <v>16.86</v>
          </cell>
        </row>
        <row r="976">
          <cell r="A976" t="str">
            <v>ELE_CONS-98</v>
          </cell>
          <cell r="B976">
            <v>3.8070000000000004</v>
          </cell>
          <cell r="C976">
            <v>30.36</v>
          </cell>
        </row>
        <row r="986">
          <cell r="A986" t="str">
            <v>ELE_CONS-99</v>
          </cell>
          <cell r="B986">
            <v>2.5380000000000003</v>
          </cell>
          <cell r="C986">
            <v>7.4933333333333341</v>
          </cell>
        </row>
        <row r="996">
          <cell r="A996" t="str">
            <v>ELE_CONS-100</v>
          </cell>
          <cell r="B996">
            <v>3.0455999999999999</v>
          </cell>
          <cell r="C996">
            <v>13.493333333333334</v>
          </cell>
        </row>
        <row r="1006">
          <cell r="A1006" t="str">
            <v>ELE_CONS-101</v>
          </cell>
          <cell r="B1006">
            <v>152.28</v>
          </cell>
          <cell r="C1006">
            <v>2702.4</v>
          </cell>
        </row>
        <row r="1025">
          <cell r="A1025" t="str">
            <v>ELE_CONS-102</v>
          </cell>
          <cell r="B1025">
            <v>304.56</v>
          </cell>
          <cell r="C1025">
            <v>2053.105</v>
          </cell>
        </row>
        <row r="1042">
          <cell r="A1042" t="str">
            <v>ELE_CONS-103</v>
          </cell>
          <cell r="B1042">
            <v>253.8</v>
          </cell>
          <cell r="C1042">
            <v>1833.1234999999999</v>
          </cell>
        </row>
        <row r="1060">
          <cell r="A1060" t="str">
            <v>ELE_CONS-104</v>
          </cell>
          <cell r="B1060">
            <v>253.8</v>
          </cell>
          <cell r="C1060">
            <v>1454.557</v>
          </cell>
        </row>
        <row r="1078">
          <cell r="A1078" t="str">
            <v>ELE_CONS-105</v>
          </cell>
          <cell r="B1078">
            <v>253.8</v>
          </cell>
          <cell r="C1078">
            <v>1490.825</v>
          </cell>
        </row>
        <row r="1094">
          <cell r="A1094" t="str">
            <v>ELE_CONS-106</v>
          </cell>
          <cell r="B1094">
            <v>203.04000000000002</v>
          </cell>
          <cell r="C1094">
            <v>1344.335</v>
          </cell>
        </row>
        <row r="1110">
          <cell r="A1110" t="str">
            <v>ELE_CONS-107</v>
          </cell>
          <cell r="B1110">
            <v>1.7037500000000001</v>
          </cell>
          <cell r="C1110">
            <v>12.58</v>
          </cell>
        </row>
        <row r="1119">
          <cell r="A1119" t="str">
            <v>ELE_CONS-108</v>
          </cell>
          <cell r="B1119">
            <v>1.7037500000000001</v>
          </cell>
          <cell r="C1119">
            <v>12.58</v>
          </cell>
        </row>
        <row r="1128">
          <cell r="A1128" t="str">
            <v>ELE_CONS-109</v>
          </cell>
          <cell r="B1128">
            <v>1.7037500000000001</v>
          </cell>
          <cell r="C1128">
            <v>12.64</v>
          </cell>
        </row>
        <row r="1137">
          <cell r="A1137" t="str">
            <v>ELE_CONS-110</v>
          </cell>
          <cell r="B1137">
            <v>5.4520000000000008</v>
          </cell>
          <cell r="C1137">
            <v>48.8</v>
          </cell>
        </row>
        <row r="1146">
          <cell r="A1146" t="str">
            <v>ELE_CONS-111</v>
          </cell>
          <cell r="B1146">
            <v>5.4520000000000008</v>
          </cell>
          <cell r="C1146">
            <v>48.8</v>
          </cell>
        </row>
        <row r="1155">
          <cell r="A1155" t="str">
            <v>ELE_CONS-112</v>
          </cell>
          <cell r="B1155">
            <v>5.4520000000000008</v>
          </cell>
          <cell r="C1155">
            <v>48.8</v>
          </cell>
        </row>
        <row r="1164">
          <cell r="A1164" t="str">
            <v>ELE_CONS-113</v>
          </cell>
          <cell r="B1164">
            <v>5.4520000000000008</v>
          </cell>
          <cell r="C1164">
            <v>48.8</v>
          </cell>
        </row>
        <row r="1173">
          <cell r="A1173" t="str">
            <v>ELE_CONS-114</v>
          </cell>
          <cell r="B1173">
            <v>10.152000000000001</v>
          </cell>
          <cell r="C1173">
            <v>58.29</v>
          </cell>
        </row>
        <row r="1183">
          <cell r="A1183" t="str">
            <v>ELE_CONS-115</v>
          </cell>
          <cell r="B1183">
            <v>10.152000000000001</v>
          </cell>
          <cell r="C1183">
            <v>85.12</v>
          </cell>
        </row>
        <row r="1193">
          <cell r="A1193" t="str">
            <v>ELE_CONS-116</v>
          </cell>
          <cell r="B1193">
            <v>10.152000000000001</v>
          </cell>
          <cell r="C1193">
            <v>266.2</v>
          </cell>
        </row>
        <row r="1203">
          <cell r="A1203" t="str">
            <v>ELE_CONS-117</v>
          </cell>
          <cell r="B1203">
            <v>10.152000000000001</v>
          </cell>
          <cell r="C1203">
            <v>302</v>
          </cell>
        </row>
        <row r="1213">
          <cell r="A1213" t="str">
            <v>ELE_CONS-118</v>
          </cell>
          <cell r="B1213">
            <v>10.152000000000001</v>
          </cell>
          <cell r="C1213">
            <v>423.82</v>
          </cell>
        </row>
        <row r="1223">
          <cell r="A1223" t="str">
            <v>ELE_CONS-119</v>
          </cell>
          <cell r="B1223">
            <v>10.152000000000001</v>
          </cell>
          <cell r="C1223">
            <v>974.92</v>
          </cell>
        </row>
        <row r="1233">
          <cell r="A1233" t="str">
            <v>ELE_CONS-120</v>
          </cell>
          <cell r="B1233">
            <v>3.8070000000000004</v>
          </cell>
          <cell r="C1233">
            <v>87.14</v>
          </cell>
        </row>
        <row r="1243">
          <cell r="A1243" t="str">
            <v>ELE_CONS-121</v>
          </cell>
          <cell r="B1243">
            <v>10.152000000000001</v>
          </cell>
          <cell r="C1243">
            <v>388</v>
          </cell>
        </row>
        <row r="1253">
          <cell r="A1253" t="str">
            <v>ELE_CONS-122</v>
          </cell>
          <cell r="B1253">
            <v>10.152000000000001</v>
          </cell>
          <cell r="C1253">
            <v>99.51</v>
          </cell>
        </row>
        <row r="1263">
          <cell r="A1263" t="str">
            <v>ELE_CONS-123</v>
          </cell>
          <cell r="B1263">
            <v>3.8070000000000004</v>
          </cell>
          <cell r="C1263">
            <v>143.5</v>
          </cell>
        </row>
        <row r="1273">
          <cell r="A1273" t="str">
            <v>ELE_CONS-124</v>
          </cell>
          <cell r="B1273">
            <v>3.8070000000000004</v>
          </cell>
          <cell r="C1273">
            <v>103.3</v>
          </cell>
        </row>
        <row r="1283">
          <cell r="A1283" t="str">
            <v>ELE_CONS-125</v>
          </cell>
          <cell r="B1283">
            <v>70.5</v>
          </cell>
          <cell r="C1283">
            <v>99.2</v>
          </cell>
        </row>
        <row r="1292">
          <cell r="A1292" t="str">
            <v>ELE_CONS-126</v>
          </cell>
          <cell r="B1292">
            <v>2.35</v>
          </cell>
          <cell r="C1292">
            <v>12.3</v>
          </cell>
        </row>
        <row r="1301">
          <cell r="A1301" t="str">
            <v>ELE_CONS-127</v>
          </cell>
          <cell r="B1301">
            <v>5.17</v>
          </cell>
          <cell r="C1301">
            <v>4.07</v>
          </cell>
        </row>
        <row r="1311">
          <cell r="A1311" t="str">
            <v>ELE_CONS-128</v>
          </cell>
          <cell r="B1311">
            <v>10.246</v>
          </cell>
          <cell r="C1311">
            <v>14.1</v>
          </cell>
        </row>
        <row r="1321">
          <cell r="A1321" t="str">
            <v>ELE_CONS-129</v>
          </cell>
          <cell r="B1321">
            <v>5.17</v>
          </cell>
          <cell r="C1321">
            <v>5.97</v>
          </cell>
        </row>
        <row r="1331">
          <cell r="A1331" t="str">
            <v>ELE_CONS-130</v>
          </cell>
          <cell r="B1331">
            <v>5.17</v>
          </cell>
          <cell r="C1331">
            <v>13</v>
          </cell>
        </row>
        <row r="1341">
          <cell r="A1341" t="str">
            <v>ELE_CONS-131</v>
          </cell>
          <cell r="B1341">
            <v>7.7080000000000002</v>
          </cell>
          <cell r="C1341">
            <v>18.8</v>
          </cell>
        </row>
        <row r="1351">
          <cell r="A1351" t="str">
            <v>ELE_CONS-132</v>
          </cell>
          <cell r="B1351">
            <v>6.4390000000000001</v>
          </cell>
          <cell r="C1351">
            <v>11.69</v>
          </cell>
        </row>
        <row r="1361">
          <cell r="A1361" t="str">
            <v>ELE_CONS-133</v>
          </cell>
          <cell r="B1361">
            <v>6.4390000000000001</v>
          </cell>
          <cell r="C1361">
            <v>11.34</v>
          </cell>
        </row>
        <row r="1371">
          <cell r="A1371" t="str">
            <v>ELE_CONS-134</v>
          </cell>
          <cell r="B1371">
            <v>5.0760000000000005</v>
          </cell>
          <cell r="C1371">
            <v>5.78</v>
          </cell>
        </row>
        <row r="1381">
          <cell r="A1381" t="str">
            <v>ELE_CONS-135</v>
          </cell>
          <cell r="B1381">
            <v>5.0760000000000005</v>
          </cell>
          <cell r="C1381">
            <v>5.78</v>
          </cell>
        </row>
        <row r="1391">
          <cell r="A1391" t="str">
            <v>ELE_CONS-136</v>
          </cell>
          <cell r="B1391">
            <v>5.0760000000000005</v>
          </cell>
          <cell r="C1391">
            <v>6.32</v>
          </cell>
        </row>
        <row r="1401">
          <cell r="A1401" t="str">
            <v>ELE_CONS-137</v>
          </cell>
          <cell r="B1401">
            <v>7.8020000000000014</v>
          </cell>
          <cell r="C1401">
            <v>19.079999999999998</v>
          </cell>
        </row>
        <row r="1411">
          <cell r="A1411" t="str">
            <v>ELE_CONS-138</v>
          </cell>
          <cell r="B1411">
            <v>2.5380000000000003</v>
          </cell>
          <cell r="C1411">
            <v>6.34</v>
          </cell>
        </row>
        <row r="1422">
          <cell r="A1422" t="str">
            <v>ELE_CONS-139</v>
          </cell>
          <cell r="B1422">
            <v>2.5380000000000003</v>
          </cell>
          <cell r="C1422">
            <v>3.54</v>
          </cell>
        </row>
        <row r="1433">
          <cell r="A1433" t="str">
            <v>ELE_CONS-140</v>
          </cell>
          <cell r="B1433">
            <v>25.380000000000003</v>
          </cell>
          <cell r="C1433">
            <v>182.62</v>
          </cell>
        </row>
        <row r="1446">
          <cell r="A1446" t="str">
            <v>ELE_CONS-141</v>
          </cell>
          <cell r="B1446">
            <v>5.0760000000000005</v>
          </cell>
          <cell r="C1446">
            <v>48.7</v>
          </cell>
        </row>
        <row r="1456">
          <cell r="A1456" t="str">
            <v>ELE_CONS-142</v>
          </cell>
          <cell r="B1456">
            <v>5.0760000000000005</v>
          </cell>
          <cell r="C1456">
            <v>48.7</v>
          </cell>
        </row>
        <row r="1465">
          <cell r="A1465" t="str">
            <v>ELE_CONS-143</v>
          </cell>
          <cell r="B1465">
            <v>38.07</v>
          </cell>
          <cell r="C1465">
            <v>557.48</v>
          </cell>
        </row>
        <row r="1478">
          <cell r="A1478" t="str">
            <v>ELE_CONS-144</v>
          </cell>
          <cell r="B1478">
            <v>15.228000000000002</v>
          </cell>
          <cell r="C1478">
            <v>63.099999999999994</v>
          </cell>
        </row>
        <row r="1489">
          <cell r="A1489" t="str">
            <v>ELE_CONS-145</v>
          </cell>
          <cell r="B1489">
            <v>15.228000000000002</v>
          </cell>
          <cell r="C1489">
            <v>61.14</v>
          </cell>
        </row>
        <row r="1500">
          <cell r="A1500" t="str">
            <v>ELE_CONS-146</v>
          </cell>
          <cell r="B1500">
            <v>15.228000000000002</v>
          </cell>
          <cell r="C1500">
            <v>182.62</v>
          </cell>
        </row>
        <row r="1513">
          <cell r="A1513" t="str">
            <v>ELE_CONS-147</v>
          </cell>
          <cell r="B1513">
            <v>15.228000000000002</v>
          </cell>
          <cell r="C1513">
            <v>127.97</v>
          </cell>
        </row>
        <row r="1525">
          <cell r="A1525" t="str">
            <v>ELE_CONS-148</v>
          </cell>
          <cell r="B1525">
            <v>15.228000000000002</v>
          </cell>
          <cell r="C1525">
            <v>81.53</v>
          </cell>
        </row>
        <row r="1537">
          <cell r="A1537" t="str">
            <v>ELE_CONS-149</v>
          </cell>
          <cell r="B1537">
            <v>15.228000000000002</v>
          </cell>
          <cell r="C1537">
            <v>249.41000000000003</v>
          </cell>
        </row>
        <row r="1548">
          <cell r="A1548" t="str">
            <v>ELE_CONS-150</v>
          </cell>
          <cell r="B1548">
            <v>15.228000000000002</v>
          </cell>
          <cell r="C1548">
            <v>88.47</v>
          </cell>
        </row>
        <row r="1560">
          <cell r="A1560" t="str">
            <v>ELE_CONS-151</v>
          </cell>
          <cell r="B1560">
            <v>12.690000000000001</v>
          </cell>
          <cell r="C1560">
            <v>800</v>
          </cell>
        </row>
        <row r="1572">
          <cell r="A1572" t="str">
            <v>ELE_CONS-152</v>
          </cell>
          <cell r="B1572">
            <v>12.690000000000001</v>
          </cell>
          <cell r="C1572">
            <v>800</v>
          </cell>
        </row>
        <row r="1584">
          <cell r="A1584" t="str">
            <v>ELE_CONS-153</v>
          </cell>
          <cell r="B1584">
            <v>194.88000000000002</v>
          </cell>
          <cell r="C1584">
            <v>1803.4108125000002</v>
          </cell>
        </row>
        <row r="1606">
          <cell r="A1606" t="str">
            <v>ELE_CONS-154</v>
          </cell>
          <cell r="B1606">
            <v>25.380000000000003</v>
          </cell>
          <cell r="C1606">
            <v>870.16000000000008</v>
          </cell>
        </row>
        <row r="1618">
          <cell r="A1618" t="str">
            <v>ELE_CONS-155</v>
          </cell>
          <cell r="B1618">
            <v>25.380000000000003</v>
          </cell>
          <cell r="C1618">
            <v>197.7</v>
          </cell>
        </row>
        <row r="1629">
          <cell r="A1629" t="str">
            <v>ELE_CONS-156</v>
          </cell>
          <cell r="B1629">
            <v>12.690000000000001</v>
          </cell>
          <cell r="C1629">
            <v>77.48</v>
          </cell>
        </row>
        <row r="1641">
          <cell r="A1641" t="str">
            <v>ELE_CONS-157</v>
          </cell>
          <cell r="B1641">
            <v>12.690000000000001</v>
          </cell>
          <cell r="C1641">
            <v>54.58</v>
          </cell>
        </row>
        <row r="1653">
          <cell r="A1653" t="str">
            <v>ELE_CONS-158</v>
          </cell>
          <cell r="B1653">
            <v>12.690000000000001</v>
          </cell>
          <cell r="C1653">
            <v>58.919999999999995</v>
          </cell>
        </row>
        <row r="1664">
          <cell r="A1664" t="str">
            <v>ELE_CONS-159</v>
          </cell>
          <cell r="B1664">
            <v>7.6140000000000008</v>
          </cell>
          <cell r="C1664">
            <v>50.84</v>
          </cell>
        </row>
        <row r="1676">
          <cell r="A1676" t="str">
            <v>ELE_CONS-160</v>
          </cell>
          <cell r="B1676">
            <v>7.6140000000000008</v>
          </cell>
          <cell r="C1676">
            <v>166.44</v>
          </cell>
        </row>
        <row r="1688">
          <cell r="A1688" t="str">
            <v>ELE_CONS-161</v>
          </cell>
          <cell r="B1688">
            <v>5.0760000000000005</v>
          </cell>
          <cell r="C1688">
            <v>162.5</v>
          </cell>
        </row>
        <row r="1698">
          <cell r="A1698" t="str">
            <v>ELE_CONS-162</v>
          </cell>
          <cell r="B1698">
            <v>3.8070000000000004</v>
          </cell>
          <cell r="C1698">
            <v>10.265599999999999</v>
          </cell>
        </row>
        <row r="1710">
          <cell r="A1710" t="str">
            <v>ELE_CONS-163</v>
          </cell>
          <cell r="B1710">
            <v>7.6140000000000008</v>
          </cell>
          <cell r="C1710">
            <v>284</v>
          </cell>
        </row>
        <row r="1720">
          <cell r="A1720" t="str">
            <v>ELE_CONS-164</v>
          </cell>
          <cell r="B1720">
            <v>0.58750000000000002</v>
          </cell>
          <cell r="C1720">
            <v>2.5099999999999998</v>
          </cell>
        </row>
        <row r="1729">
          <cell r="A1729" t="str">
            <v>ELE_CONS-165</v>
          </cell>
          <cell r="B1729">
            <v>0.70499999999999996</v>
          </cell>
          <cell r="C1729">
            <v>2.37</v>
          </cell>
        </row>
        <row r="1738">
          <cell r="A1738" t="str">
            <v>ELE_CONS-166</v>
          </cell>
          <cell r="B1738">
            <v>0.94000000000000006</v>
          </cell>
          <cell r="C1738">
            <v>3.05</v>
          </cell>
        </row>
        <row r="1747">
          <cell r="A1747" t="str">
            <v>ELE_CONS-167</v>
          </cell>
          <cell r="B1747">
            <v>1.175</v>
          </cell>
          <cell r="C1747">
            <v>4.12</v>
          </cell>
        </row>
        <row r="1756">
          <cell r="A1756" t="str">
            <v>ELE_CONS-168</v>
          </cell>
          <cell r="B1756">
            <v>11.75</v>
          </cell>
          <cell r="C1756">
            <v>6.04</v>
          </cell>
        </row>
        <row r="1765">
          <cell r="A1765" t="str">
            <v>ELE_CONS-169</v>
          </cell>
          <cell r="B1765">
            <v>0.58750000000000002</v>
          </cell>
          <cell r="C1765">
            <v>1.8</v>
          </cell>
        </row>
        <row r="1774">
          <cell r="A1774" t="str">
            <v>ELE_CONS-170</v>
          </cell>
          <cell r="B1774">
            <v>3.8070000000000004</v>
          </cell>
          <cell r="C1774">
            <v>2.04</v>
          </cell>
        </row>
        <row r="1784">
          <cell r="A1784" t="str">
            <v>ELE_CONS-171</v>
          </cell>
          <cell r="B1784">
            <v>3.8070000000000004</v>
          </cell>
          <cell r="C1784">
            <v>9.5500000000000007</v>
          </cell>
        </row>
        <row r="1795">
          <cell r="A1795" t="str">
            <v>ELE_CONS-172</v>
          </cell>
          <cell r="B1795">
            <v>50.760000000000005</v>
          </cell>
          <cell r="C1795">
            <v>29500</v>
          </cell>
        </row>
        <row r="1805">
          <cell r="A1805" t="str">
            <v>ELE_CONS-173</v>
          </cell>
          <cell r="B1805">
            <v>51.506599999999999</v>
          </cell>
          <cell r="C1805">
            <v>348.83484999999996</v>
          </cell>
        </row>
        <row r="1825">
          <cell r="A1825" t="str">
            <v>ELE_CONS-174</v>
          </cell>
          <cell r="B1825">
            <v>101.52000000000001</v>
          </cell>
          <cell r="C1825">
            <v>1534.78</v>
          </cell>
        </row>
        <row r="1840">
          <cell r="A1840" t="str">
            <v>ELE_CONS-175</v>
          </cell>
          <cell r="B1840">
            <v>2.5380000000000003</v>
          </cell>
          <cell r="C1840">
            <v>18.5</v>
          </cell>
        </row>
        <row r="1850">
          <cell r="A1850" t="str">
            <v>ELE_CONS-176</v>
          </cell>
          <cell r="B1850">
            <v>2.5380000000000003</v>
          </cell>
          <cell r="C1850">
            <v>18.5</v>
          </cell>
        </row>
        <row r="1860">
          <cell r="A1860" t="str">
            <v>ELE_CONS-177</v>
          </cell>
          <cell r="B1860">
            <v>2.5380000000000003</v>
          </cell>
          <cell r="C1860">
            <v>23.05</v>
          </cell>
        </row>
        <row r="1870">
          <cell r="A1870" t="str">
            <v>ELE_CONS-178</v>
          </cell>
          <cell r="B1870">
            <v>203.04000000000002</v>
          </cell>
          <cell r="C1870">
            <v>1993.2800000000002</v>
          </cell>
        </row>
        <row r="1884">
          <cell r="A1884" t="str">
            <v>ELE_CONS-179</v>
          </cell>
          <cell r="B1884">
            <v>1.175</v>
          </cell>
          <cell r="C1884">
            <v>10.5</v>
          </cell>
        </row>
        <row r="1893">
          <cell r="A1893" t="str">
            <v>ELE_CONS-180</v>
          </cell>
          <cell r="B1893">
            <v>2.5380000000000003</v>
          </cell>
          <cell r="C1893">
            <v>45.6</v>
          </cell>
        </row>
        <row r="1903">
          <cell r="A1903" t="str">
            <v>ELE_CONS-181</v>
          </cell>
          <cell r="B1903">
            <v>2.5380000000000003</v>
          </cell>
          <cell r="C1903">
            <v>60.9</v>
          </cell>
        </row>
        <row r="1913">
          <cell r="A1913" t="str">
            <v>ELE_CONS-182</v>
          </cell>
          <cell r="B1913">
            <v>38.07</v>
          </cell>
          <cell r="C1913">
            <v>496.92</v>
          </cell>
        </row>
        <row r="1923">
          <cell r="A1923" t="str">
            <v>ELE_CONS-183</v>
          </cell>
          <cell r="B1923">
            <v>5.0760000000000005</v>
          </cell>
          <cell r="C1923">
            <v>10</v>
          </cell>
        </row>
        <row r="1933">
          <cell r="A1933" t="str">
            <v>ELE_CONS-184</v>
          </cell>
          <cell r="B1933">
            <v>152.28</v>
          </cell>
          <cell r="C1933">
            <v>466.65499999999997</v>
          </cell>
        </row>
        <row r="1945">
          <cell r="A1945" t="str">
            <v>ELE_CONS-185</v>
          </cell>
          <cell r="B1945">
            <v>101.52000000000001</v>
          </cell>
          <cell r="C1945">
            <v>185.42750000000001</v>
          </cell>
        </row>
        <row r="1957">
          <cell r="A1957" t="str">
            <v>ELE_CONS-186</v>
          </cell>
          <cell r="B1957">
            <v>19.600200000000001</v>
          </cell>
          <cell r="C1957">
            <v>149.30784600000001</v>
          </cell>
        </row>
        <row r="1976">
          <cell r="A1976" t="str">
            <v>ELE_CONS-187</v>
          </cell>
          <cell r="B1976">
            <v>203.04000000000002</v>
          </cell>
          <cell r="C1976">
            <v>2423.2800000000002</v>
          </cell>
        </row>
        <row r="1990">
          <cell r="A1990" t="str">
            <v>ELE_CONS-188</v>
          </cell>
          <cell r="B1990">
            <v>609.12</v>
          </cell>
          <cell r="C1990">
            <v>4284.2199999999993</v>
          </cell>
        </row>
        <row r="2015">
          <cell r="A2015" t="str">
            <v>ELE_CONS-189</v>
          </cell>
          <cell r="B2015">
            <v>5.0760000000000005</v>
          </cell>
          <cell r="C2015">
            <v>162.30000000000001</v>
          </cell>
        </row>
        <row r="2025">
          <cell r="A2025" t="str">
            <v>ELE_CONS-190</v>
          </cell>
          <cell r="B2025">
            <v>5.0760000000000005</v>
          </cell>
          <cell r="C2025">
            <v>219</v>
          </cell>
        </row>
        <row r="2035">
          <cell r="A2035" t="str">
            <v>ELE_CONS-191</v>
          </cell>
          <cell r="B2035">
            <v>5.0760000000000005</v>
          </cell>
          <cell r="C2035">
            <v>162.5</v>
          </cell>
        </row>
        <row r="2045">
          <cell r="A2045" t="str">
            <v>ELE_CONS-192</v>
          </cell>
          <cell r="B2045">
            <v>7.3601999999999999</v>
          </cell>
          <cell r="C2045">
            <v>151</v>
          </cell>
        </row>
        <row r="2055">
          <cell r="A2055" t="str">
            <v>ELE_CONS-193</v>
          </cell>
          <cell r="B2055">
            <v>5.0760000000000005</v>
          </cell>
          <cell r="C2055">
            <v>32.5</v>
          </cell>
        </row>
        <row r="2065">
          <cell r="A2065" t="str">
            <v>ELE_CONS-194</v>
          </cell>
          <cell r="B2065">
            <v>17.765999999999998</v>
          </cell>
          <cell r="C2065">
            <v>129</v>
          </cell>
        </row>
        <row r="2075">
          <cell r="A2075" t="str">
            <v>ELE_CONS-195</v>
          </cell>
          <cell r="B2075">
            <v>5.0760000000000005</v>
          </cell>
          <cell r="C2075">
            <v>48.3</v>
          </cell>
        </row>
        <row r="2085">
          <cell r="A2085" t="str">
            <v>ELE_CONS-196</v>
          </cell>
          <cell r="B2085">
            <v>406.08000000000004</v>
          </cell>
          <cell r="C2085">
            <v>3210</v>
          </cell>
        </row>
        <row r="2095">
          <cell r="A2095" t="str">
            <v>ELE_CONS-197</v>
          </cell>
          <cell r="B2095">
            <v>0.25380000000000003</v>
          </cell>
          <cell r="C2095">
            <v>99.2</v>
          </cell>
        </row>
        <row r="2105">
          <cell r="A2105" t="str">
            <v>ELE_CONS-198</v>
          </cell>
          <cell r="B2105">
            <v>14.105569500000001</v>
          </cell>
          <cell r="C2105">
            <v>47.65</v>
          </cell>
        </row>
        <row r="2115">
          <cell r="A2115" t="str">
            <v>ELE_CONS-199</v>
          </cell>
          <cell r="B2115">
            <v>0</v>
          </cell>
          <cell r="C2115">
            <v>0</v>
          </cell>
        </row>
        <row r="2125">
          <cell r="A2125" t="str">
            <v>ELE_CONS-200</v>
          </cell>
          <cell r="B2125">
            <v>108.93301155</v>
          </cell>
          <cell r="C2125">
            <v>758.26961500000004</v>
          </cell>
        </row>
        <row r="2144">
          <cell r="A2144" t="str">
            <v>ELE_CONS-201</v>
          </cell>
          <cell r="B2144">
            <v>136.16626443749999</v>
          </cell>
          <cell r="C2144">
            <v>54.087018750000013</v>
          </cell>
        </row>
        <row r="2162">
          <cell r="A2162" t="str">
            <v>ELE_CONS-202</v>
          </cell>
          <cell r="B2162">
            <v>830.19446400000015</v>
          </cell>
          <cell r="C2162">
            <v>125379.9325</v>
          </cell>
        </row>
        <row r="2175">
          <cell r="A2175" t="str">
            <v>ELE_CONS-203</v>
          </cell>
          <cell r="B2175">
            <v>5343.9767040000006</v>
          </cell>
          <cell r="C2175">
            <v>25588.992999999999</v>
          </cell>
        </row>
        <row r="2225">
          <cell r="A2225" t="str">
            <v>ELE_CONS-204</v>
          </cell>
          <cell r="B2225">
            <v>1037.7430800000002</v>
          </cell>
          <cell r="C2225">
            <v>127660.32333333333</v>
          </cell>
        </row>
        <row r="2248">
          <cell r="A2248" t="str">
            <v>ELE_CONS-205</v>
          </cell>
          <cell r="B2248">
            <v>112.84455600000001</v>
          </cell>
          <cell r="C2248">
            <v>299</v>
          </cell>
        </row>
        <row r="2258">
          <cell r="A2258" t="str">
            <v>ELE_CONS-206</v>
          </cell>
          <cell r="B2258">
            <v>225.68911200000002</v>
          </cell>
          <cell r="C2258">
            <v>9800</v>
          </cell>
        </row>
        <row r="2268">
          <cell r="A2268" t="str">
            <v>ELE_CONS-207</v>
          </cell>
          <cell r="B2268">
            <v>112.84455600000001</v>
          </cell>
          <cell r="C2268">
            <v>850</v>
          </cell>
        </row>
        <row r="2278">
          <cell r="A2278" t="str">
            <v>ELE_CONS-208</v>
          </cell>
          <cell r="B2278">
            <v>5.6422278000000006</v>
          </cell>
          <cell r="C2278">
            <v>112.61</v>
          </cell>
        </row>
        <row r="2288">
          <cell r="A2288" t="str">
            <v>ELE_CONS-209</v>
          </cell>
          <cell r="B2288">
            <v>5.6422278000000006</v>
          </cell>
          <cell r="C2288">
            <v>53.59</v>
          </cell>
        </row>
        <row r="2298">
          <cell r="A2298" t="str">
            <v>ELE_CONS-210</v>
          </cell>
          <cell r="B2298">
            <v>5.6422278000000006</v>
          </cell>
          <cell r="C2298">
            <v>7500</v>
          </cell>
        </row>
        <row r="2308">
          <cell r="A2308" t="str">
            <v>ELE_CONS-211</v>
          </cell>
          <cell r="B2308">
            <v>5.6422278000000006</v>
          </cell>
          <cell r="C2308">
            <v>2350</v>
          </cell>
        </row>
        <row r="2318">
          <cell r="A2318" t="str">
            <v>ELE_CONS-212</v>
          </cell>
          <cell r="B2318">
            <v>112.84455600000001</v>
          </cell>
          <cell r="C2318">
            <v>1230</v>
          </cell>
        </row>
        <row r="2328">
          <cell r="A2328" t="str">
            <v>ELE_CONS-213</v>
          </cell>
          <cell r="B2328">
            <v>5.6422278000000006</v>
          </cell>
          <cell r="C2328">
            <v>27.35</v>
          </cell>
        </row>
        <row r="2338">
          <cell r="A2338" t="str">
            <v>ELE_CONS-214</v>
          </cell>
          <cell r="B2338">
            <v>11.284455600000001</v>
          </cell>
          <cell r="C2338">
            <v>32.5</v>
          </cell>
        </row>
        <row r="2348">
          <cell r="A2348" t="str">
            <v>ELE_CONS-215</v>
          </cell>
          <cell r="B2348">
            <v>2.8211139000000003</v>
          </cell>
          <cell r="C2348">
            <v>1.52</v>
          </cell>
        </row>
        <row r="2358">
          <cell r="A2358" t="str">
            <v>ELE_CONS-216</v>
          </cell>
          <cell r="B2358">
            <v>3.9495594600000006</v>
          </cell>
          <cell r="C2358">
            <v>3.27</v>
          </cell>
        </row>
        <row r="2368">
          <cell r="A2368" t="str">
            <v>ELE_CONS-217</v>
          </cell>
          <cell r="B2368">
            <v>3.9495594600000006</v>
          </cell>
          <cell r="C2368">
            <v>2.89</v>
          </cell>
        </row>
        <row r="2378">
          <cell r="A2378" t="str">
            <v>ELE_CONS-218</v>
          </cell>
          <cell r="B2378">
            <v>1.69266834</v>
          </cell>
          <cell r="C2378">
            <v>0.75</v>
          </cell>
        </row>
        <row r="2388">
          <cell r="A2388" t="str">
            <v>ELE_CONS-219</v>
          </cell>
          <cell r="B2388">
            <v>56.422278000000006</v>
          </cell>
          <cell r="C2388">
            <v>17.59</v>
          </cell>
        </row>
        <row r="2398">
          <cell r="A2398" t="str">
            <v>ELE_CONS-220</v>
          </cell>
          <cell r="B2398">
            <v>0.56422278000000015</v>
          </cell>
          <cell r="C2398">
            <v>0.45</v>
          </cell>
        </row>
        <row r="2408">
          <cell r="A2408" t="str">
            <v>ELE_CONS-221</v>
          </cell>
          <cell r="B2408">
            <v>0.56422278000000015</v>
          </cell>
          <cell r="C2408">
            <v>0.13</v>
          </cell>
        </row>
        <row r="2418">
          <cell r="A2418" t="str">
            <v>ELE_CONS-222</v>
          </cell>
          <cell r="B2418">
            <v>39.495594599999997</v>
          </cell>
          <cell r="C2418">
            <v>27.2</v>
          </cell>
        </row>
        <row r="2428">
          <cell r="A2428" t="str">
            <v>ELE_CONS-223</v>
          </cell>
          <cell r="B2428">
            <v>4.5137822400000012</v>
          </cell>
          <cell r="C2428">
            <v>3.47</v>
          </cell>
        </row>
        <row r="2438">
          <cell r="A2438" t="str">
            <v>ELE_CONS-224</v>
          </cell>
          <cell r="B2438">
            <v>4.5137822400000012</v>
          </cell>
          <cell r="C2438">
            <v>4.51</v>
          </cell>
        </row>
        <row r="2448">
          <cell r="A2448" t="str">
            <v>ELE_CONS-225</v>
          </cell>
          <cell r="B2448">
            <v>56.422278000000006</v>
          </cell>
          <cell r="C2448">
            <v>449.9</v>
          </cell>
        </row>
        <row r="2459">
          <cell r="A2459" t="str">
            <v>ELE_CONS-226</v>
          </cell>
          <cell r="B2459">
            <v>11.284455600000001</v>
          </cell>
          <cell r="C2459">
            <v>132.25</v>
          </cell>
        </row>
        <row r="2469">
          <cell r="A2469" t="str">
            <v>ELE_CONS-227</v>
          </cell>
          <cell r="B2469">
            <v>28.211139000000003</v>
          </cell>
          <cell r="C2469">
            <v>479.85</v>
          </cell>
        </row>
        <row r="2479">
          <cell r="A2479" t="str">
            <v>ELE_CONS-228</v>
          </cell>
          <cell r="B2479">
            <v>5.6422278000000006</v>
          </cell>
          <cell r="C2479">
            <v>12.39</v>
          </cell>
        </row>
        <row r="2489">
          <cell r="A2489" t="str">
            <v>ELE_CONS-229</v>
          </cell>
          <cell r="B2489">
            <v>84.633417000000009</v>
          </cell>
          <cell r="C2489">
            <v>499.99</v>
          </cell>
        </row>
        <row r="2499">
          <cell r="A2499" t="str">
            <v>ELE_CONS-230</v>
          </cell>
          <cell r="B2499">
            <v>225.68911200000002</v>
          </cell>
          <cell r="C2499">
            <v>510.12</v>
          </cell>
        </row>
        <row r="2508">
          <cell r="A2508" t="str">
            <v>ELE_CONS-231</v>
          </cell>
          <cell r="B2508">
            <v>451.37822400000005</v>
          </cell>
          <cell r="C2508">
            <v>4099</v>
          </cell>
        </row>
        <row r="2517">
          <cell r="A2517" t="str">
            <v>ELE_CONS-232</v>
          </cell>
          <cell r="B2517">
            <v>28.211139000000003</v>
          </cell>
          <cell r="C2517">
            <v>1890</v>
          </cell>
        </row>
        <row r="2526">
          <cell r="A2526" t="str">
            <v>ELE_CONS-233</v>
          </cell>
          <cell r="B2526">
            <v>112.84455600000001</v>
          </cell>
          <cell r="C2526">
            <v>3100</v>
          </cell>
        </row>
        <row r="2535">
          <cell r="A2535" t="str">
            <v>ELE_CONS-234</v>
          </cell>
          <cell r="B2535">
            <v>112.84455600000001</v>
          </cell>
          <cell r="C2535">
            <v>3700</v>
          </cell>
        </row>
        <row r="2544">
          <cell r="A2544" t="str">
            <v>ELE_CONS-235</v>
          </cell>
          <cell r="B2544">
            <v>169.26683400000002</v>
          </cell>
          <cell r="C2544">
            <v>3250</v>
          </cell>
        </row>
        <row r="2553">
          <cell r="A2553" t="str">
            <v>ELE_CONS-236</v>
          </cell>
          <cell r="B2553">
            <v>225.68911200000002</v>
          </cell>
          <cell r="C2553">
            <v>5996</v>
          </cell>
        </row>
        <row r="2562">
          <cell r="A2562" t="str">
            <v>ELE_CONS-237</v>
          </cell>
          <cell r="B2562">
            <v>14.105569500000001</v>
          </cell>
          <cell r="C2562">
            <v>48.3</v>
          </cell>
        </row>
        <row r="2571">
          <cell r="A2571" t="str">
            <v>ELE_CONS-238</v>
          </cell>
          <cell r="B2571">
            <v>14.105569500000001</v>
          </cell>
          <cell r="C2571">
            <v>85.9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CS 29308"/>
      <sheetName val="PLO 039"/>
      <sheetName val="CFF_002"/>
      <sheetName val="Recuperada_Plan1"/>
      <sheetName val="Recuperada_Plan2"/>
      <sheetName val="_x0000__x0006__x0000__x0009__x0000_긔ᑺ㿮_x0000__x0000_꧇⽼_x0001__x0000__x0000__x0000_"/>
      <sheetName val="_x0000__x0001__x0000__x0004__x0000__x0000__x0000_諀䃵_x0000__x0000_꧇⽼_x0001__x0000__x0000__x0000_p_x0000__x0000__x0000__x0000_䑔E"/>
      <sheetName val="_x0000__x0006__x0000_ _x0000_긔ᑺ㿮_x0000__x0000_꧇⽼_x0001__x0000__x0000__x0000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O"/>
      <sheetName val="PLO Proprietário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 sintética"/>
      <sheetName val="Pla conceito"/>
      <sheetName val="PLO Licitação"/>
    </sheetNames>
    <sheetDataSet>
      <sheetData sheetId="0" refreshError="1"/>
      <sheetData sheetId="1" refreshError="1"/>
      <sheetData sheetId="2">
        <row r="2">
          <cell r="B2" t="str">
            <v xml:space="preserve">                       CONSENSO</v>
          </cell>
        </row>
        <row r="3">
          <cell r="B3" t="str">
            <v xml:space="preserve">                       Consultoria de Engenharia Serviços e Obras Ltda.</v>
          </cell>
        </row>
        <row r="4">
          <cell r="B4" t="str">
            <v xml:space="preserve">                               Rua 227, n. 910 1º andar - St. Leste Vila Nova - Goiânia/Goiás</v>
          </cell>
        </row>
        <row r="5">
          <cell r="B5" t="str">
            <v xml:space="preserve">                               Fone: (62) 3202-3210 - e-mail: consensobel@cultura.com.br</v>
          </cell>
        </row>
        <row r="6">
          <cell r="A6" t="str">
            <v>PLO  024/2008</v>
          </cell>
          <cell r="E6" t="str">
            <v>PRAZO DA OBRA:</v>
          </cell>
          <cell r="H6">
            <v>100</v>
          </cell>
          <cell r="I6" t="str">
            <v>DIAS</v>
          </cell>
          <cell r="L6" t="str">
            <v>RECEBIDO EM:</v>
          </cell>
        </row>
        <row r="7">
          <cell r="A7" t="str">
            <v>PLANILHA ORÇAMENTÁRIA DETALHADA - SERVIÇOS CAIXA (LICITAÇÃO)</v>
          </cell>
        </row>
        <row r="8">
          <cell r="A8" t="str">
            <v>AG. ANÁPOLIS/GO</v>
          </cell>
          <cell r="E8" t="str">
            <v>SR NORTE DE GOIÁS</v>
          </cell>
          <cell r="I8" t="str">
            <v>Área de Construção:</v>
          </cell>
          <cell r="K8">
            <v>2236.36</v>
          </cell>
          <cell r="L8" t="str">
            <v>m²</v>
          </cell>
        </row>
        <row r="9">
          <cell r="A9" t="e">
            <v>#REF!</v>
          </cell>
        </row>
        <row r="10">
          <cell r="A10" t="str">
            <v>OBRA: Construção de novo prédio</v>
          </cell>
        </row>
        <row r="11">
          <cell r="A11" t="str">
            <v>RELAÇÃO DE ITENS DA OBRA/SERVIÇO</v>
          </cell>
        </row>
        <row r="12">
          <cell r="A12" t="str">
            <v>ITEM</v>
          </cell>
          <cell r="C12" t="str">
            <v>DADOS</v>
          </cell>
          <cell r="E12" t="str">
            <v>CUSTO UNITÁRIO</v>
          </cell>
          <cell r="H12" t="str">
            <v>CUSTO DO ITEM</v>
          </cell>
          <cell r="K12" t="str">
            <v>BDI</v>
          </cell>
          <cell r="L12" t="str">
            <v>CUSTO SERVIÇO</v>
          </cell>
        </row>
        <row r="13">
          <cell r="A13" t="str">
            <v>Nº</v>
          </cell>
          <cell r="B13" t="str">
            <v>DESCRIÇÃO</v>
          </cell>
          <cell r="C13" t="str">
            <v>UNID.</v>
          </cell>
          <cell r="D13" t="str">
            <v>QUANT</v>
          </cell>
          <cell r="E13" t="str">
            <v>M.O</v>
          </cell>
          <cell r="F13" t="str">
            <v>MAT</v>
          </cell>
          <cell r="G13" t="str">
            <v>TOTAL</v>
          </cell>
          <cell r="H13" t="str">
            <v>M.O</v>
          </cell>
          <cell r="I13" t="str">
            <v>MAT</v>
          </cell>
          <cell r="J13" t="str">
            <v>TOTAL</v>
          </cell>
          <cell r="K13">
            <v>0</v>
          </cell>
          <cell r="L13" t="str">
            <v>MO</v>
          </cell>
          <cell r="M13" t="str">
            <v>TOTAL</v>
          </cell>
        </row>
        <row r="14">
          <cell r="A14" t="str">
            <v>01</v>
          </cell>
          <cell r="B14" t="str">
            <v>SERVIÇOS INICIAIS</v>
          </cell>
          <cell r="H14">
            <v>760</v>
          </cell>
          <cell r="I14">
            <v>765</v>
          </cell>
          <cell r="J14">
            <v>1525</v>
          </cell>
          <cell r="K14">
            <v>0</v>
          </cell>
          <cell r="L14">
            <v>760</v>
          </cell>
          <cell r="M14">
            <v>1525</v>
          </cell>
        </row>
        <row r="15">
          <cell r="A15" t="str">
            <v>01.01</v>
          </cell>
          <cell r="B15" t="str">
            <v>Projeto como construído - As Built e Manual de Conservação</v>
          </cell>
          <cell r="C15" t="str">
            <v>vb</v>
          </cell>
          <cell r="D15">
            <v>1</v>
          </cell>
          <cell r="E15">
            <v>750</v>
          </cell>
          <cell r="F15">
            <v>0</v>
          </cell>
          <cell r="G15">
            <v>750</v>
          </cell>
          <cell r="H15">
            <v>750</v>
          </cell>
          <cell r="I15">
            <v>0</v>
          </cell>
          <cell r="J15">
            <v>750</v>
          </cell>
          <cell r="K15">
            <v>0</v>
          </cell>
          <cell r="L15">
            <v>750</v>
          </cell>
          <cell r="M15">
            <v>750</v>
          </cell>
        </row>
        <row r="16">
          <cell r="A16" t="str">
            <v>01.02</v>
          </cell>
          <cell r="B16" t="str">
            <v>Anotação no CREA</v>
          </cell>
          <cell r="C16" t="str">
            <v>vb</v>
          </cell>
          <cell r="D16">
            <v>1</v>
          </cell>
          <cell r="E16">
            <v>0</v>
          </cell>
          <cell r="F16">
            <v>600</v>
          </cell>
          <cell r="G16">
            <v>600</v>
          </cell>
          <cell r="H16">
            <v>0</v>
          </cell>
          <cell r="I16">
            <v>600</v>
          </cell>
          <cell r="J16">
            <v>600</v>
          </cell>
          <cell r="K16">
            <v>0</v>
          </cell>
          <cell r="L16">
            <v>0</v>
          </cell>
          <cell r="M16">
            <v>600</v>
          </cell>
        </row>
        <row r="17">
          <cell r="A17" t="str">
            <v>01.03</v>
          </cell>
          <cell r="B17" t="str">
            <v>Placa de obra 2,00x1,00 m</v>
          </cell>
          <cell r="C17" t="str">
            <v>un</v>
          </cell>
          <cell r="D17">
            <v>1</v>
          </cell>
          <cell r="E17">
            <v>10</v>
          </cell>
          <cell r="F17">
            <v>165</v>
          </cell>
          <cell r="G17">
            <v>175</v>
          </cell>
          <cell r="H17">
            <v>10</v>
          </cell>
          <cell r="I17">
            <v>165</v>
          </cell>
          <cell r="J17">
            <v>175</v>
          </cell>
          <cell r="K17">
            <v>0</v>
          </cell>
          <cell r="L17">
            <v>10</v>
          </cell>
          <cell r="M17">
            <v>175</v>
          </cell>
        </row>
        <row r="18">
          <cell r="A18" t="str">
            <v>02 P</v>
          </cell>
          <cell r="B18" t="str">
            <v>INSTALAÇÃO DO CANTEIRO DE OBRAS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B19" t="str">
            <v>Serviço de responsabilidade do proprietário do imóvel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03</v>
          </cell>
          <cell r="B20" t="str">
            <v>MOVIMENTO DE TERRA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B21" t="str">
            <v>O Projeto e a execução deste serviço é de responsabilidade do proprietário do imóvel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04</v>
          </cell>
          <cell r="B22" t="str">
            <v>SERVIÇOS GERAIS INTERNOS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B23" t="str">
            <v>Os custos deste item estão previstos no BDI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05</v>
          </cell>
          <cell r="B24" t="str">
            <v>INFRA-ESTRUTURA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>O Projeto e a execução deste serviço é de responsabilidade do proprietário do imóvel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06</v>
          </cell>
          <cell r="B26" t="str">
            <v>SUPERESTRUTURA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>O Projeto e a execução deste serviço é de responsabilidade do proprietário do imóvel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07</v>
          </cell>
          <cell r="B28" t="str">
            <v>PAREDES E PAINÉIS</v>
          </cell>
          <cell r="H28">
            <v>7364.3099999999995</v>
          </cell>
          <cell r="I28">
            <v>34186.132899999997</v>
          </cell>
          <cell r="J28">
            <v>41550.442900000002</v>
          </cell>
          <cell r="K28">
            <v>0</v>
          </cell>
          <cell r="L28">
            <v>7364.3099999999995</v>
          </cell>
          <cell r="M28">
            <v>41550.442900000002</v>
          </cell>
        </row>
        <row r="29">
          <cell r="A29" t="str">
            <v>07.01 P</v>
          </cell>
          <cell r="B29" t="str">
            <v>Alvenarias de vedação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B30" t="str">
            <v>Serviço de responsabilidade do proprietário do imóvel</v>
          </cell>
        </row>
        <row r="32">
          <cell r="A32" t="str">
            <v>07.02 P</v>
          </cell>
          <cell r="B32" t="str">
            <v>Vergas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B33" t="str">
            <v>Serviço de responsabilidade do proprietário do imóvel</v>
          </cell>
        </row>
        <row r="35">
          <cell r="A35" t="str">
            <v>07.03</v>
          </cell>
          <cell r="B35" t="str">
            <v>Placas divisórias pré fabricadas</v>
          </cell>
          <cell r="E35">
            <v>94.36</v>
          </cell>
          <cell r="F35">
            <v>543.36</v>
          </cell>
          <cell r="G35">
            <v>637.72</v>
          </cell>
          <cell r="H35">
            <v>7364.3099999999995</v>
          </cell>
          <cell r="I35">
            <v>34186.132899999997</v>
          </cell>
          <cell r="J35">
            <v>41550.442900000002</v>
          </cell>
          <cell r="K35">
            <v>0</v>
          </cell>
          <cell r="L35">
            <v>7364.3099999999995</v>
          </cell>
          <cell r="M35">
            <v>41550.442900000002</v>
          </cell>
        </row>
        <row r="36">
          <cell r="A36" t="str">
            <v>07.03.01</v>
          </cell>
          <cell r="B36" t="str">
            <v>Fechamento em gesso acartonado dupla face liso espessura 10cm</v>
          </cell>
          <cell r="C36" t="str">
            <v>m²</v>
          </cell>
          <cell r="D36">
            <v>126.26</v>
          </cell>
          <cell r="E36">
            <v>19.5</v>
          </cell>
          <cell r="F36">
            <v>53.54</v>
          </cell>
          <cell r="G36">
            <v>73.039999999999992</v>
          </cell>
          <cell r="H36">
            <v>2462.0700000000002</v>
          </cell>
          <cell r="I36">
            <v>6759.9603999999999</v>
          </cell>
          <cell r="J36">
            <v>9222.0303999999996</v>
          </cell>
          <cell r="K36">
            <v>0</v>
          </cell>
          <cell r="L36">
            <v>2462.0700000000002</v>
          </cell>
          <cell r="M36">
            <v>9222.0303999999996</v>
          </cell>
        </row>
        <row r="37">
          <cell r="A37" t="str">
            <v>07.03.02</v>
          </cell>
          <cell r="B37" t="str">
            <v>Divisória BP Plus Cristal padrão CAIXA h=1,60m</v>
          </cell>
          <cell r="C37" t="str">
            <v>m²</v>
          </cell>
          <cell r="D37">
            <v>12.21</v>
          </cell>
          <cell r="E37">
            <v>15.5</v>
          </cell>
          <cell r="F37">
            <v>90.5</v>
          </cell>
          <cell r="G37">
            <v>106</v>
          </cell>
          <cell r="H37">
            <v>189.25500000000002</v>
          </cell>
          <cell r="I37">
            <v>1105.0050000000001</v>
          </cell>
          <cell r="J37">
            <v>1294.2600000000002</v>
          </cell>
          <cell r="K37">
            <v>0</v>
          </cell>
          <cell r="L37">
            <v>189.25500000000002</v>
          </cell>
          <cell r="M37">
            <v>1294.2600000000002</v>
          </cell>
        </row>
        <row r="38">
          <cell r="A38" t="str">
            <v>07.03.03</v>
          </cell>
          <cell r="B38" t="str">
            <v>Divisória BP Plus Cristal padrão CAIXA h=2,10m</v>
          </cell>
          <cell r="C38" t="str">
            <v>m²</v>
          </cell>
          <cell r="D38">
            <v>174.95</v>
          </cell>
          <cell r="E38">
            <v>16.5</v>
          </cell>
          <cell r="F38">
            <v>85.64</v>
          </cell>
          <cell r="G38">
            <v>102.14</v>
          </cell>
          <cell r="H38">
            <v>2886.6749999999997</v>
          </cell>
          <cell r="I38">
            <v>14982.717999999999</v>
          </cell>
          <cell r="J38">
            <v>17869.393</v>
          </cell>
          <cell r="K38">
            <v>0</v>
          </cell>
          <cell r="L38">
            <v>2886.6749999999997</v>
          </cell>
          <cell r="M38">
            <v>17869.393</v>
          </cell>
        </row>
        <row r="39">
          <cell r="A39" t="str">
            <v>07.03.04</v>
          </cell>
          <cell r="B39" t="str">
            <v>Divisória BP Plus Cristal padrão CAIXA h=3,00m</v>
          </cell>
          <cell r="C39" t="str">
            <v>m²</v>
          </cell>
          <cell r="D39">
            <v>95.19</v>
          </cell>
          <cell r="E39">
            <v>15.5</v>
          </cell>
          <cell r="F39">
            <v>87.5</v>
          </cell>
          <cell r="G39">
            <v>103</v>
          </cell>
          <cell r="H39">
            <v>1475.4449999999999</v>
          </cell>
          <cell r="I39">
            <v>8329.125</v>
          </cell>
          <cell r="J39">
            <v>9804.57</v>
          </cell>
          <cell r="K39">
            <v>0</v>
          </cell>
          <cell r="L39">
            <v>1475.4449999999999</v>
          </cell>
          <cell r="M39">
            <v>9804.57</v>
          </cell>
        </row>
        <row r="40">
          <cell r="A40" t="str">
            <v>07.03.05</v>
          </cell>
          <cell r="B40" t="str">
            <v>Divisória BP Plus Cristal padrão CAIXA h=2,10m mista cega/vidro</v>
          </cell>
          <cell r="C40" t="str">
            <v>m²</v>
          </cell>
          <cell r="D40">
            <v>12.35</v>
          </cell>
          <cell r="E40">
            <v>19.5</v>
          </cell>
          <cell r="F40">
            <v>95.27</v>
          </cell>
          <cell r="G40">
            <v>114.77</v>
          </cell>
          <cell r="H40">
            <v>240.82499999999999</v>
          </cell>
          <cell r="I40">
            <v>1176.5844999999999</v>
          </cell>
          <cell r="J40">
            <v>1417.4095</v>
          </cell>
          <cell r="K40">
            <v>0</v>
          </cell>
          <cell r="L40">
            <v>240.82499999999999</v>
          </cell>
          <cell r="M40">
            <v>1417.4095</v>
          </cell>
        </row>
        <row r="41">
          <cell r="A41" t="str">
            <v>07.03.06</v>
          </cell>
          <cell r="B41" t="str">
            <v>Ferragens para porta de divisória</v>
          </cell>
          <cell r="C41" t="str">
            <v>un</v>
          </cell>
          <cell r="D41">
            <v>14</v>
          </cell>
          <cell r="E41">
            <v>7.86</v>
          </cell>
          <cell r="F41">
            <v>130.91</v>
          </cell>
          <cell r="G41">
            <v>138.77000000000001</v>
          </cell>
          <cell r="H41">
            <v>110.04</v>
          </cell>
          <cell r="I41">
            <v>1832.74</v>
          </cell>
          <cell r="J41">
            <v>1942.78</v>
          </cell>
          <cell r="K41">
            <v>0</v>
          </cell>
          <cell r="L41">
            <v>110.04</v>
          </cell>
          <cell r="M41">
            <v>1942.78</v>
          </cell>
        </row>
        <row r="42">
          <cell r="A42" t="str">
            <v xml:space="preserve">08 </v>
          </cell>
          <cell r="B42" t="str">
            <v>ESQUADRIAS DE MADEIRA</v>
          </cell>
          <cell r="H42">
            <v>74.800000000000011</v>
          </cell>
          <cell r="I42">
            <v>231</v>
          </cell>
          <cell r="J42">
            <v>305.8</v>
          </cell>
          <cell r="K42">
            <v>0</v>
          </cell>
          <cell r="L42">
            <v>74.800000000000011</v>
          </cell>
          <cell r="M42">
            <v>305.8</v>
          </cell>
        </row>
        <row r="43">
          <cell r="A43" t="str">
            <v>08.01</v>
          </cell>
          <cell r="B43" t="str">
            <v>Porta lisa 80x210 com portal e alisar</v>
          </cell>
          <cell r="C43" t="str">
            <v>un</v>
          </cell>
          <cell r="D43">
            <v>1</v>
          </cell>
          <cell r="E43">
            <v>50</v>
          </cell>
          <cell r="F43">
            <v>148.1</v>
          </cell>
          <cell r="G43">
            <v>198.1</v>
          </cell>
          <cell r="H43">
            <v>50</v>
          </cell>
          <cell r="I43">
            <v>148.1</v>
          </cell>
          <cell r="J43">
            <v>198.1</v>
          </cell>
          <cell r="K43">
            <v>0</v>
          </cell>
          <cell r="L43">
            <v>50</v>
          </cell>
          <cell r="M43">
            <v>198.1</v>
          </cell>
        </row>
        <row r="44">
          <cell r="A44" t="str">
            <v>08.02</v>
          </cell>
          <cell r="B44" t="str">
            <v>Fechadura cromada tipo alavanca ref. Lafonte 6236 I /8766- I18 Imab</v>
          </cell>
          <cell r="C44" t="str">
            <v>un</v>
          </cell>
          <cell r="D44">
            <v>1</v>
          </cell>
          <cell r="E44">
            <v>7.1</v>
          </cell>
          <cell r="F44">
            <v>70</v>
          </cell>
          <cell r="G44">
            <v>77.099999999999994</v>
          </cell>
          <cell r="H44">
            <v>7.1</v>
          </cell>
          <cell r="I44">
            <v>70</v>
          </cell>
          <cell r="J44">
            <v>77.099999999999994</v>
          </cell>
          <cell r="K44">
            <v>0</v>
          </cell>
          <cell r="L44">
            <v>7.1</v>
          </cell>
          <cell r="M44">
            <v>77.099999999999994</v>
          </cell>
        </row>
        <row r="45">
          <cell r="A45" t="str">
            <v>08.03</v>
          </cell>
          <cell r="B45" t="str">
            <v>Dobradiça 3"x3 1/2" cromada</v>
          </cell>
          <cell r="C45" t="str">
            <v>un</v>
          </cell>
          <cell r="D45">
            <v>3</v>
          </cell>
          <cell r="E45">
            <v>5.9</v>
          </cell>
          <cell r="F45">
            <v>4.3</v>
          </cell>
          <cell r="G45">
            <v>10.199999999999999</v>
          </cell>
          <cell r="H45">
            <v>17.700000000000003</v>
          </cell>
          <cell r="I45">
            <v>12.899999999999999</v>
          </cell>
          <cell r="J45">
            <v>30.6</v>
          </cell>
          <cell r="K45">
            <v>0</v>
          </cell>
          <cell r="L45">
            <v>17.700000000000003</v>
          </cell>
          <cell r="M45">
            <v>30.6</v>
          </cell>
        </row>
        <row r="46">
          <cell r="A46" t="str">
            <v xml:space="preserve">09 </v>
          </cell>
          <cell r="B46" t="str">
            <v>ESQUADRIAS METÁLICAS</v>
          </cell>
          <cell r="H46">
            <v>18.48</v>
          </cell>
          <cell r="I46">
            <v>385.94</v>
          </cell>
          <cell r="J46">
            <v>404.42</v>
          </cell>
          <cell r="K46">
            <v>0</v>
          </cell>
          <cell r="L46">
            <v>18.48</v>
          </cell>
          <cell r="M46">
            <v>404.42</v>
          </cell>
        </row>
        <row r="47">
          <cell r="A47" t="str">
            <v>09.01</v>
          </cell>
          <cell r="B47" t="str">
            <v>Esquadria em alumínio anodizado E7 165X250 fixa</v>
          </cell>
          <cell r="C47" t="str">
            <v>un</v>
          </cell>
          <cell r="D47">
            <v>1</v>
          </cell>
          <cell r="E47">
            <v>18.48</v>
          </cell>
          <cell r="F47">
            <v>385.94</v>
          </cell>
          <cell r="G47">
            <v>404.42</v>
          </cell>
          <cell r="H47">
            <v>18.48</v>
          </cell>
          <cell r="I47">
            <v>385.94</v>
          </cell>
          <cell r="J47">
            <v>404.42</v>
          </cell>
          <cell r="K47">
            <v>0</v>
          </cell>
          <cell r="L47">
            <v>18.48</v>
          </cell>
          <cell r="M47">
            <v>404.42</v>
          </cell>
        </row>
        <row r="48">
          <cell r="A48" t="str">
            <v>10</v>
          </cell>
          <cell r="B48" t="str">
            <v>VIDROS/FERRAGEM/ PELÍCULA</v>
          </cell>
          <cell r="H48">
            <v>6875.7450000000008</v>
          </cell>
          <cell r="I48">
            <v>26469.379900000004</v>
          </cell>
          <cell r="J48">
            <v>33345.124899999995</v>
          </cell>
          <cell r="K48">
            <v>0</v>
          </cell>
          <cell r="L48">
            <v>6875.7450000000008</v>
          </cell>
          <cell r="M48">
            <v>33345.124899999995</v>
          </cell>
        </row>
        <row r="49">
          <cell r="A49" t="str">
            <v>10-A</v>
          </cell>
          <cell r="B49" t="str">
            <v>VIDROS/FERRAGEM/ PELÍCULA - IMPLANTAÇÃO NOVA AGÊNCIA</v>
          </cell>
          <cell r="H49">
            <v>4733.723</v>
          </cell>
          <cell r="I49">
            <v>18773.335900000002</v>
          </cell>
          <cell r="J49">
            <v>23507.058899999993</v>
          </cell>
          <cell r="K49">
            <v>0</v>
          </cell>
          <cell r="L49">
            <v>4733.723</v>
          </cell>
          <cell r="M49">
            <v>23507.058899999993</v>
          </cell>
        </row>
        <row r="50">
          <cell r="A50" t="str">
            <v>10.01</v>
          </cell>
          <cell r="B50" t="str">
            <v>Fornecimento e instalação de vidro temperado 10mm - Auto Atendimento</v>
          </cell>
          <cell r="C50" t="str">
            <v>m²</v>
          </cell>
          <cell r="D50">
            <v>80.73</v>
          </cell>
          <cell r="E50">
            <v>35.5</v>
          </cell>
          <cell r="F50">
            <v>130</v>
          </cell>
          <cell r="G50">
            <v>165.5</v>
          </cell>
          <cell r="H50">
            <v>2865.915</v>
          </cell>
          <cell r="I50">
            <v>10494.9</v>
          </cell>
          <cell r="J50">
            <v>13360.814999999999</v>
          </cell>
          <cell r="K50">
            <v>0</v>
          </cell>
          <cell r="L50">
            <v>2865.915</v>
          </cell>
          <cell r="M50">
            <v>13360.814999999999</v>
          </cell>
        </row>
        <row r="51">
          <cell r="A51" t="str">
            <v>10.02</v>
          </cell>
          <cell r="B51" t="str">
            <v>Fornecimento e instalação de vidro temperado 10mm - Fachada</v>
          </cell>
          <cell r="C51" t="str">
            <v>m²</v>
          </cell>
          <cell r="D51">
            <v>11.1</v>
          </cell>
          <cell r="E51">
            <v>35.5</v>
          </cell>
          <cell r="F51">
            <v>130</v>
          </cell>
          <cell r="G51">
            <v>165.5</v>
          </cell>
          <cell r="H51">
            <v>394.05</v>
          </cell>
          <cell r="I51">
            <v>1443</v>
          </cell>
          <cell r="J51">
            <v>1837.05</v>
          </cell>
          <cell r="K51">
            <v>0</v>
          </cell>
          <cell r="L51">
            <v>394.05</v>
          </cell>
          <cell r="M51">
            <v>1837.05</v>
          </cell>
        </row>
        <row r="52">
          <cell r="A52" t="str">
            <v>10.03</v>
          </cell>
          <cell r="B52" t="str">
            <v>Fornecimento e instalação de estrutura em perfis metalon (Auto Atendimento)</v>
          </cell>
          <cell r="C52" t="str">
            <v>m²</v>
          </cell>
          <cell r="D52">
            <v>80.73</v>
          </cell>
          <cell r="E52">
            <v>8.4</v>
          </cell>
          <cell r="F52">
            <v>23.63</v>
          </cell>
          <cell r="G52">
            <v>32.03</v>
          </cell>
          <cell r="H52">
            <v>678.13200000000006</v>
          </cell>
          <cell r="I52">
            <v>1907.6499000000001</v>
          </cell>
          <cell r="J52">
            <v>2585.7819</v>
          </cell>
          <cell r="K52">
            <v>0</v>
          </cell>
          <cell r="L52">
            <v>678.13200000000006</v>
          </cell>
          <cell r="M52">
            <v>2585.7819</v>
          </cell>
        </row>
        <row r="53">
          <cell r="A53" t="str">
            <v>10.04</v>
          </cell>
          <cell r="B53" t="str">
            <v xml:space="preserve">Pivô superior/lateral ref.: SM-1001 (Macho) Dorma </v>
          </cell>
          <cell r="C53" t="str">
            <v>un</v>
          </cell>
          <cell r="D53">
            <v>3</v>
          </cell>
          <cell r="E53">
            <v>1.55</v>
          </cell>
          <cell r="F53">
            <v>5.75</v>
          </cell>
          <cell r="G53">
            <v>7.3</v>
          </cell>
          <cell r="H53">
            <v>4.6500000000000004</v>
          </cell>
          <cell r="I53">
            <v>17.25</v>
          </cell>
          <cell r="J53">
            <v>21.9</v>
          </cell>
          <cell r="K53">
            <v>0</v>
          </cell>
          <cell r="L53">
            <v>4.6500000000000004</v>
          </cell>
          <cell r="M53">
            <v>21.9</v>
          </cell>
        </row>
        <row r="54">
          <cell r="A54" t="str">
            <v>10.05</v>
          </cell>
          <cell r="B54" t="str">
            <v xml:space="preserve">Dobradiça inferior c/ capa ref.: SM-1010 Dorma </v>
          </cell>
          <cell r="C54" t="str">
            <v>un</v>
          </cell>
          <cell r="D54">
            <v>6</v>
          </cell>
          <cell r="E54">
            <v>2.5499999999999998</v>
          </cell>
          <cell r="F54">
            <v>42.55</v>
          </cell>
          <cell r="G54">
            <v>45.099999999999994</v>
          </cell>
          <cell r="H54">
            <v>15.299999999999999</v>
          </cell>
          <cell r="I54">
            <v>255.29999999999998</v>
          </cell>
          <cell r="J54">
            <v>270.59999999999997</v>
          </cell>
          <cell r="K54">
            <v>0</v>
          </cell>
          <cell r="L54">
            <v>15.299999999999999</v>
          </cell>
          <cell r="M54">
            <v>270.59999999999997</v>
          </cell>
        </row>
        <row r="55">
          <cell r="A55" t="str">
            <v>10.06</v>
          </cell>
          <cell r="B55" t="str">
            <v xml:space="preserve">Dobradiça superior c/ capa ref.: SM-1020 Dorma </v>
          </cell>
          <cell r="C55" t="str">
            <v>un</v>
          </cell>
          <cell r="D55">
            <v>6</v>
          </cell>
          <cell r="E55">
            <v>2.5499999999999998</v>
          </cell>
          <cell r="F55">
            <v>28.75</v>
          </cell>
          <cell r="G55">
            <v>31.3</v>
          </cell>
          <cell r="H55">
            <v>15.299999999999999</v>
          </cell>
          <cell r="I55">
            <v>172.5</v>
          </cell>
          <cell r="J55">
            <v>187.8</v>
          </cell>
          <cell r="K55">
            <v>0</v>
          </cell>
          <cell r="L55">
            <v>15.299999999999999</v>
          </cell>
          <cell r="M55">
            <v>187.8</v>
          </cell>
        </row>
        <row r="56">
          <cell r="A56" t="str">
            <v>10.07</v>
          </cell>
          <cell r="B56" t="str">
            <v xml:space="preserve">Suporte de batente com pivô c/ capa ref.: SM-1030 Dorma </v>
          </cell>
          <cell r="C56" t="str">
            <v>un</v>
          </cell>
          <cell r="D56">
            <v>3</v>
          </cell>
          <cell r="E56">
            <v>3.2</v>
          </cell>
          <cell r="F56">
            <v>41.4</v>
          </cell>
          <cell r="G56">
            <v>44.6</v>
          </cell>
          <cell r="H56">
            <v>9.6000000000000014</v>
          </cell>
          <cell r="I56">
            <v>124.19999999999999</v>
          </cell>
          <cell r="J56">
            <v>133.79999999999998</v>
          </cell>
          <cell r="K56">
            <v>0</v>
          </cell>
          <cell r="L56">
            <v>9.6000000000000014</v>
          </cell>
          <cell r="M56">
            <v>133.79999999999998</v>
          </cell>
        </row>
        <row r="57">
          <cell r="A57" t="str">
            <v>10.08</v>
          </cell>
          <cell r="B57" t="str">
            <v xml:space="preserve">Suporte quadruplo c/ capa ref.: SM-1044 Dorma </v>
          </cell>
          <cell r="C57" t="str">
            <v>un</v>
          </cell>
          <cell r="D57">
            <v>15</v>
          </cell>
          <cell r="E57">
            <v>3.2</v>
          </cell>
          <cell r="F57">
            <v>36.799999999999997</v>
          </cell>
          <cell r="G57">
            <v>40</v>
          </cell>
          <cell r="H57">
            <v>48</v>
          </cell>
          <cell r="I57">
            <v>552</v>
          </cell>
          <cell r="J57">
            <v>600</v>
          </cell>
          <cell r="K57">
            <v>0</v>
          </cell>
          <cell r="L57">
            <v>48</v>
          </cell>
          <cell r="M57">
            <v>600</v>
          </cell>
        </row>
        <row r="58">
          <cell r="A58" t="str">
            <v>10.09</v>
          </cell>
          <cell r="B58" t="str">
            <v xml:space="preserve">Fechadura para porta c/ capa ref.: SM-1050 Dorma </v>
          </cell>
          <cell r="C58" t="str">
            <v>un</v>
          </cell>
          <cell r="D58">
            <v>4</v>
          </cell>
          <cell r="E58">
            <v>6.8</v>
          </cell>
          <cell r="F58">
            <v>62.1</v>
          </cell>
          <cell r="G58">
            <v>68.900000000000006</v>
          </cell>
          <cell r="H58">
            <v>27.2</v>
          </cell>
          <cell r="I58">
            <v>248.4</v>
          </cell>
          <cell r="J58">
            <v>275.60000000000002</v>
          </cell>
          <cell r="K58">
            <v>0</v>
          </cell>
          <cell r="L58">
            <v>27.2</v>
          </cell>
          <cell r="M58">
            <v>275.60000000000002</v>
          </cell>
        </row>
        <row r="59">
          <cell r="A59" t="str">
            <v>10.10</v>
          </cell>
          <cell r="B59" t="str">
            <v xml:space="preserve">Contrafechadura para porta c/ capa ref.: SM-1051 Dorma </v>
          </cell>
          <cell r="C59" t="str">
            <v>un</v>
          </cell>
          <cell r="D59">
            <v>1</v>
          </cell>
          <cell r="E59">
            <v>6.8</v>
          </cell>
          <cell r="F59">
            <v>36.799999999999997</v>
          </cell>
          <cell r="G59">
            <v>43.599999999999994</v>
          </cell>
          <cell r="H59">
            <v>6.8</v>
          </cell>
          <cell r="I59">
            <v>36.799999999999997</v>
          </cell>
          <cell r="J59">
            <v>43.599999999999994</v>
          </cell>
          <cell r="K59">
            <v>0</v>
          </cell>
          <cell r="L59">
            <v>6.8</v>
          </cell>
          <cell r="M59">
            <v>43.599999999999994</v>
          </cell>
        </row>
        <row r="60">
          <cell r="A60" t="str">
            <v>10.11</v>
          </cell>
          <cell r="B60" t="str">
            <v xml:space="preserve">Espelho de fechadura para alvenaria  ref.: SM-1052 Dorma </v>
          </cell>
          <cell r="C60" t="str">
            <v>un</v>
          </cell>
          <cell r="D60">
            <v>3</v>
          </cell>
          <cell r="E60">
            <v>1.55</v>
          </cell>
          <cell r="F60">
            <v>2.2999999999999998</v>
          </cell>
          <cell r="G60">
            <v>3.8499999999999996</v>
          </cell>
          <cell r="H60">
            <v>4.6500000000000004</v>
          </cell>
          <cell r="I60">
            <v>6.8999999999999995</v>
          </cell>
          <cell r="J60">
            <v>11.55</v>
          </cell>
          <cell r="K60">
            <v>0</v>
          </cell>
          <cell r="L60">
            <v>4.6500000000000004</v>
          </cell>
          <cell r="M60">
            <v>11.55</v>
          </cell>
        </row>
        <row r="61">
          <cell r="A61" t="str">
            <v>10.12</v>
          </cell>
          <cell r="B61" t="str">
            <v xml:space="preserve">Trinco de piso c/ capa ref.: SM-1060 Dorma </v>
          </cell>
          <cell r="C61" t="str">
            <v>un</v>
          </cell>
          <cell r="D61">
            <v>2</v>
          </cell>
          <cell r="E61">
            <v>6.8</v>
          </cell>
          <cell r="F61">
            <v>56.35</v>
          </cell>
          <cell r="G61">
            <v>63.15</v>
          </cell>
          <cell r="H61">
            <v>13.6</v>
          </cell>
          <cell r="I61">
            <v>112.7</v>
          </cell>
          <cell r="J61">
            <v>126.3</v>
          </cell>
          <cell r="K61">
            <v>0</v>
          </cell>
          <cell r="L61">
            <v>13.6</v>
          </cell>
          <cell r="M61">
            <v>126.3</v>
          </cell>
        </row>
        <row r="62">
          <cell r="A62" t="str">
            <v>10.13</v>
          </cell>
          <cell r="B62" t="str">
            <v xml:space="preserve">Espelho para trinco de piso ref.: SM-1061 Dorma </v>
          </cell>
          <cell r="C62" t="str">
            <v>un</v>
          </cell>
          <cell r="D62">
            <v>2</v>
          </cell>
          <cell r="E62">
            <v>1.55</v>
          </cell>
          <cell r="F62">
            <v>3.45</v>
          </cell>
          <cell r="G62">
            <v>5</v>
          </cell>
          <cell r="H62">
            <v>3.1</v>
          </cell>
          <cell r="I62">
            <v>6.9</v>
          </cell>
          <cell r="J62">
            <v>10</v>
          </cell>
          <cell r="K62">
            <v>0</v>
          </cell>
          <cell r="L62">
            <v>3.1</v>
          </cell>
          <cell r="M62">
            <v>10</v>
          </cell>
        </row>
        <row r="63">
          <cell r="A63" t="str">
            <v>10.14</v>
          </cell>
          <cell r="B63" t="str">
            <v xml:space="preserve">Suporte simples de canto c/ capa ref.: SM-1090 Dorma </v>
          </cell>
          <cell r="C63" t="str">
            <v>un</v>
          </cell>
          <cell r="D63">
            <v>51</v>
          </cell>
          <cell r="E63">
            <v>2.5499999999999998</v>
          </cell>
          <cell r="F63">
            <v>14.95</v>
          </cell>
          <cell r="G63">
            <v>17.5</v>
          </cell>
          <cell r="H63">
            <v>130.04999999999998</v>
          </cell>
          <cell r="I63">
            <v>762.44999999999993</v>
          </cell>
          <cell r="J63">
            <v>892.49999999999989</v>
          </cell>
          <cell r="K63">
            <v>0</v>
          </cell>
          <cell r="L63">
            <v>130.04999999999998</v>
          </cell>
          <cell r="M63">
            <v>892.49999999999989</v>
          </cell>
        </row>
        <row r="64">
          <cell r="A64" t="str">
            <v>10.15</v>
          </cell>
          <cell r="B64" t="str">
            <v xml:space="preserve">Suporte duplo vidro/alvenaria c/ capa ref.: SM-1092 Dorma </v>
          </cell>
          <cell r="C64" t="str">
            <v>un</v>
          </cell>
          <cell r="D64">
            <v>43</v>
          </cell>
          <cell r="E64">
            <v>2.5499999999999998</v>
          </cell>
          <cell r="F64">
            <v>24.15</v>
          </cell>
          <cell r="G64">
            <v>26.7</v>
          </cell>
          <cell r="H64">
            <v>109.64999999999999</v>
          </cell>
          <cell r="I64">
            <v>1038.45</v>
          </cell>
          <cell r="J64">
            <v>1148.1000000000001</v>
          </cell>
          <cell r="K64">
            <v>0</v>
          </cell>
          <cell r="L64">
            <v>109.64999999999999</v>
          </cell>
          <cell r="M64">
            <v>1148.1000000000001</v>
          </cell>
        </row>
        <row r="65">
          <cell r="A65" t="str">
            <v>10.16</v>
          </cell>
          <cell r="B65" t="str">
            <v>Puxador quadrado para porta de vidro temperado  em aço inóx</v>
          </cell>
          <cell r="C65" t="str">
            <v>cj</v>
          </cell>
          <cell r="D65">
            <v>4</v>
          </cell>
          <cell r="E65">
            <v>20</v>
          </cell>
          <cell r="F65">
            <v>180</v>
          </cell>
          <cell r="G65">
            <v>200</v>
          </cell>
          <cell r="H65">
            <v>80</v>
          </cell>
          <cell r="I65">
            <v>720</v>
          </cell>
          <cell r="J65">
            <v>800</v>
          </cell>
          <cell r="K65">
            <v>0</v>
          </cell>
          <cell r="L65">
            <v>80</v>
          </cell>
          <cell r="M65">
            <v>800</v>
          </cell>
        </row>
        <row r="66">
          <cell r="A66" t="str">
            <v>10.17</v>
          </cell>
          <cell r="B66" t="str">
            <v>Faixa de segurança adesiva c/ 10cm de altura - Jato de areia</v>
          </cell>
          <cell r="C66" t="str">
            <v>m</v>
          </cell>
          <cell r="D66">
            <v>104.04</v>
          </cell>
          <cell r="E66">
            <v>3.15</v>
          </cell>
          <cell r="F66">
            <v>8.4</v>
          </cell>
          <cell r="G66">
            <v>11.55</v>
          </cell>
          <cell r="H66">
            <v>327.726</v>
          </cell>
          <cell r="I66">
            <v>873.93600000000004</v>
          </cell>
          <cell r="J66">
            <v>1201.662</v>
          </cell>
          <cell r="K66">
            <v>0</v>
          </cell>
          <cell r="L66">
            <v>327.726</v>
          </cell>
          <cell r="M66">
            <v>1201.662</v>
          </cell>
        </row>
        <row r="67">
          <cell r="A67" t="str">
            <v>10-B</v>
          </cell>
          <cell r="B67" t="str">
            <v>VIDROS/FERRAGEM/ PELÍCULA - AGÊNCIA SEGURA</v>
          </cell>
          <cell r="H67">
            <v>2142.0220000000004</v>
          </cell>
          <cell r="I67">
            <v>7696.0440000000008</v>
          </cell>
          <cell r="J67">
            <v>9838.0660000000007</v>
          </cell>
          <cell r="K67">
            <v>0</v>
          </cell>
          <cell r="L67">
            <v>2142.0220000000004</v>
          </cell>
          <cell r="M67">
            <v>9838.0660000000007</v>
          </cell>
        </row>
        <row r="68">
          <cell r="A68" t="str">
            <v>10.01</v>
          </cell>
          <cell r="B68" t="str">
            <v>Fornecimento e instalação de vidro temperado 10mm - Auto Atendimento</v>
          </cell>
          <cell r="C68" t="str">
            <v>m²</v>
          </cell>
          <cell r="D68">
            <v>23.46</v>
          </cell>
          <cell r="E68">
            <v>35.5</v>
          </cell>
          <cell r="F68">
            <v>130</v>
          </cell>
          <cell r="G68">
            <v>165.5</v>
          </cell>
          <cell r="H68">
            <v>832.83</v>
          </cell>
          <cell r="I68">
            <v>3049.8</v>
          </cell>
          <cell r="J68">
            <v>3882.63</v>
          </cell>
          <cell r="K68">
            <v>0</v>
          </cell>
          <cell r="L68">
            <v>832.83</v>
          </cell>
          <cell r="M68">
            <v>3882.63</v>
          </cell>
        </row>
        <row r="69">
          <cell r="A69" t="str">
            <v>10.02</v>
          </cell>
          <cell r="B69" t="str">
            <v>Fornecimento e instalação de estrutura em perfis metalon (Auto Atendimento)</v>
          </cell>
          <cell r="C69" t="str">
            <v>m²</v>
          </cell>
          <cell r="D69">
            <v>23.46</v>
          </cell>
          <cell r="E69">
            <v>35.5</v>
          </cell>
          <cell r="F69">
            <v>130</v>
          </cell>
          <cell r="G69">
            <v>165.5</v>
          </cell>
          <cell r="H69">
            <v>832.83</v>
          </cell>
          <cell r="I69">
            <v>3049.8</v>
          </cell>
          <cell r="J69">
            <v>3882.63</v>
          </cell>
          <cell r="K69">
            <v>0</v>
          </cell>
          <cell r="L69">
            <v>832.83</v>
          </cell>
          <cell r="M69">
            <v>3882.63</v>
          </cell>
        </row>
        <row r="70">
          <cell r="A70" t="str">
            <v>10.14</v>
          </cell>
          <cell r="B70" t="str">
            <v xml:space="preserve">Suporte simples de canto c/ capa ref.: SM-1090 Dorma </v>
          </cell>
          <cell r="C70" t="str">
            <v>un</v>
          </cell>
          <cell r="D70">
            <v>8</v>
          </cell>
          <cell r="E70">
            <v>2.5499999999999998</v>
          </cell>
          <cell r="F70">
            <v>14.95</v>
          </cell>
          <cell r="G70">
            <v>17.5</v>
          </cell>
          <cell r="H70">
            <v>20.399999999999999</v>
          </cell>
          <cell r="I70">
            <v>119.6</v>
          </cell>
          <cell r="J70">
            <v>140</v>
          </cell>
          <cell r="K70">
            <v>0</v>
          </cell>
          <cell r="L70">
            <v>20.399999999999999</v>
          </cell>
          <cell r="M70">
            <v>140</v>
          </cell>
        </row>
        <row r="71">
          <cell r="A71" t="str">
            <v>10.15</v>
          </cell>
          <cell r="B71" t="str">
            <v xml:space="preserve">Suporte duplo vidro/alvenaria c/ capa ref.: SM-1092 Dorma </v>
          </cell>
          <cell r="C71" t="str">
            <v>un</v>
          </cell>
          <cell r="D71">
            <v>18</v>
          </cell>
          <cell r="E71">
            <v>2.5499999999999998</v>
          </cell>
          <cell r="F71">
            <v>24.15</v>
          </cell>
          <cell r="G71">
            <v>26.7</v>
          </cell>
          <cell r="H71">
            <v>45.9</v>
          </cell>
          <cell r="I71">
            <v>434.7</v>
          </cell>
          <cell r="J71">
            <v>480.59999999999997</v>
          </cell>
          <cell r="K71">
            <v>0</v>
          </cell>
          <cell r="L71">
            <v>45.9</v>
          </cell>
          <cell r="M71">
            <v>480.59999999999997</v>
          </cell>
        </row>
        <row r="72">
          <cell r="A72" t="str">
            <v>10.19</v>
          </cell>
          <cell r="B72" t="str">
            <v>Trilho superior em alumínio anodizado natural para vidro 10mm</v>
          </cell>
          <cell r="C72" t="str">
            <v>br</v>
          </cell>
          <cell r="D72">
            <v>2</v>
          </cell>
          <cell r="E72">
            <v>47.92</v>
          </cell>
          <cell r="F72">
            <v>119.8</v>
          </cell>
          <cell r="G72">
            <v>167.72</v>
          </cell>
          <cell r="H72">
            <v>95.84</v>
          </cell>
          <cell r="I72">
            <v>239.6</v>
          </cell>
          <cell r="J72">
            <v>335.44</v>
          </cell>
          <cell r="K72">
            <v>0</v>
          </cell>
          <cell r="L72">
            <v>95.84</v>
          </cell>
          <cell r="M72">
            <v>335.44</v>
          </cell>
        </row>
        <row r="73">
          <cell r="A73" t="str">
            <v>10.20</v>
          </cell>
          <cell r="B73" t="str">
            <v>Capa para trilho superior em alumínio anodizado natural para vidro 10mm</v>
          </cell>
          <cell r="C73" t="str">
            <v>br</v>
          </cell>
          <cell r="D73">
            <v>2</v>
          </cell>
          <cell r="E73">
            <v>19.32</v>
          </cell>
          <cell r="F73">
            <v>48.3</v>
          </cell>
          <cell r="G73">
            <v>67.62</v>
          </cell>
          <cell r="H73">
            <v>38.64</v>
          </cell>
          <cell r="I73">
            <v>96.6</v>
          </cell>
          <cell r="J73">
            <v>135.24</v>
          </cell>
          <cell r="K73">
            <v>0</v>
          </cell>
          <cell r="L73">
            <v>38.64</v>
          </cell>
          <cell r="M73">
            <v>135.24</v>
          </cell>
        </row>
        <row r="74">
          <cell r="A74" t="str">
            <v>10.21</v>
          </cell>
          <cell r="B74" t="str">
            <v>Trilho inferior em alumínio anodizado natural para vidro 10mm</v>
          </cell>
          <cell r="C74" t="str">
            <v>br</v>
          </cell>
          <cell r="D74">
            <v>2</v>
          </cell>
          <cell r="E74">
            <v>24.380000000000003</v>
          </cell>
          <cell r="F74">
            <v>60.95</v>
          </cell>
          <cell r="G74">
            <v>85.330000000000013</v>
          </cell>
          <cell r="H74">
            <v>48.760000000000005</v>
          </cell>
          <cell r="I74">
            <v>121.9</v>
          </cell>
          <cell r="J74">
            <v>170.66000000000003</v>
          </cell>
          <cell r="K74">
            <v>0</v>
          </cell>
          <cell r="L74">
            <v>48.760000000000005</v>
          </cell>
          <cell r="M74">
            <v>170.66000000000003</v>
          </cell>
        </row>
        <row r="75">
          <cell r="A75" t="str">
            <v>10.22</v>
          </cell>
          <cell r="B75" t="str">
            <v>Click para trilho em alumínio anodizado natural para vidro 10mm</v>
          </cell>
          <cell r="C75" t="str">
            <v>br</v>
          </cell>
          <cell r="D75">
            <v>2</v>
          </cell>
          <cell r="E75">
            <v>5.0200000000000005</v>
          </cell>
          <cell r="F75">
            <v>12.55</v>
          </cell>
          <cell r="G75">
            <v>17.57</v>
          </cell>
          <cell r="H75">
            <v>10.040000000000001</v>
          </cell>
          <cell r="I75">
            <v>25.1</v>
          </cell>
          <cell r="J75">
            <v>35.14</v>
          </cell>
          <cell r="K75">
            <v>0</v>
          </cell>
          <cell r="L75">
            <v>10.040000000000001</v>
          </cell>
          <cell r="M75">
            <v>35.14</v>
          </cell>
        </row>
        <row r="76">
          <cell r="A76" t="str">
            <v>10.23</v>
          </cell>
          <cell r="B76" t="str">
            <v>Perfil "U" em alumínio anodizado natural para vidro 10mm</v>
          </cell>
          <cell r="C76" t="str">
            <v>br</v>
          </cell>
          <cell r="D76">
            <v>2</v>
          </cell>
          <cell r="E76">
            <v>11.040000000000001</v>
          </cell>
          <cell r="F76">
            <v>27.6</v>
          </cell>
          <cell r="G76">
            <v>38.64</v>
          </cell>
          <cell r="H76">
            <v>22.080000000000002</v>
          </cell>
          <cell r="I76">
            <v>55.2</v>
          </cell>
          <cell r="J76">
            <v>77.28</v>
          </cell>
          <cell r="K76">
            <v>0</v>
          </cell>
          <cell r="L76">
            <v>22.080000000000002</v>
          </cell>
          <cell r="M76">
            <v>77.28</v>
          </cell>
        </row>
        <row r="77">
          <cell r="A77" t="str">
            <v>10.24</v>
          </cell>
          <cell r="B77" t="str">
            <v>Vedapress em alumínio anodizado natural para vidro 10mm</v>
          </cell>
          <cell r="C77" t="str">
            <v>br</v>
          </cell>
          <cell r="D77">
            <v>2</v>
          </cell>
          <cell r="E77">
            <v>12.768000000000001</v>
          </cell>
          <cell r="F77">
            <v>31.92</v>
          </cell>
          <cell r="G77">
            <v>44.688000000000002</v>
          </cell>
          <cell r="H77">
            <v>25.536000000000001</v>
          </cell>
          <cell r="I77">
            <v>63.84</v>
          </cell>
          <cell r="J77">
            <v>89.376000000000005</v>
          </cell>
          <cell r="K77">
            <v>0</v>
          </cell>
          <cell r="L77">
            <v>25.536000000000001</v>
          </cell>
          <cell r="M77">
            <v>89.376000000000005</v>
          </cell>
        </row>
        <row r="78">
          <cell r="A78" t="str">
            <v>10.25</v>
          </cell>
          <cell r="B78" t="str">
            <v>Cadeirinha em alumínio anodizado natural para vidro 10mm</v>
          </cell>
          <cell r="C78" t="str">
            <v>br</v>
          </cell>
          <cell r="D78">
            <v>2</v>
          </cell>
          <cell r="E78">
            <v>15.180000000000001</v>
          </cell>
          <cell r="F78">
            <v>37.950000000000003</v>
          </cell>
          <cell r="G78">
            <v>53.13</v>
          </cell>
          <cell r="H78">
            <v>30.360000000000003</v>
          </cell>
          <cell r="I78">
            <v>75.900000000000006</v>
          </cell>
          <cell r="J78">
            <v>106.26</v>
          </cell>
          <cell r="K78">
            <v>0</v>
          </cell>
          <cell r="L78">
            <v>30.360000000000003</v>
          </cell>
          <cell r="M78">
            <v>106.26</v>
          </cell>
        </row>
        <row r="79">
          <cell r="A79" t="str">
            <v>10.26</v>
          </cell>
          <cell r="B79" t="str">
            <v>Roldana 125 cromada</v>
          </cell>
          <cell r="C79" t="str">
            <v>un</v>
          </cell>
          <cell r="D79">
            <v>20</v>
          </cell>
          <cell r="E79">
            <v>1.8436000000000003</v>
          </cell>
          <cell r="F79">
            <v>4.6090000000000009</v>
          </cell>
          <cell r="G79">
            <v>6.4526000000000012</v>
          </cell>
          <cell r="H79">
            <v>36.872000000000007</v>
          </cell>
          <cell r="I79">
            <v>92.180000000000021</v>
          </cell>
          <cell r="J79">
            <v>129.05200000000002</v>
          </cell>
          <cell r="K79">
            <v>0</v>
          </cell>
          <cell r="L79">
            <v>36.872000000000007</v>
          </cell>
          <cell r="M79">
            <v>129.05200000000002</v>
          </cell>
        </row>
        <row r="80">
          <cell r="A80" t="str">
            <v>10.17</v>
          </cell>
          <cell r="B80" t="str">
            <v>Faixa de segurança adesiva c/ 10cm de altura - Jato de areia</v>
          </cell>
          <cell r="C80" t="str">
            <v>m</v>
          </cell>
          <cell r="D80">
            <v>32.36</v>
          </cell>
          <cell r="E80">
            <v>3.15</v>
          </cell>
          <cell r="F80">
            <v>8.4</v>
          </cell>
          <cell r="G80">
            <v>11.55</v>
          </cell>
          <cell r="H80">
            <v>101.934</v>
          </cell>
          <cell r="I80">
            <v>271.82400000000001</v>
          </cell>
          <cell r="J80">
            <v>373.75800000000004</v>
          </cell>
          <cell r="K80">
            <v>0</v>
          </cell>
          <cell r="L80">
            <v>101.934</v>
          </cell>
          <cell r="M80">
            <v>373.75800000000004</v>
          </cell>
        </row>
        <row r="81">
          <cell r="A81" t="str">
            <v>11</v>
          </cell>
          <cell r="B81" t="str">
            <v>COBERTURA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B82" t="str">
            <v>Serviço de responsabilidade do proprietário do imóvel</v>
          </cell>
        </row>
        <row r="83">
          <cell r="A83" t="str">
            <v>12 P</v>
          </cell>
          <cell r="B83" t="str">
            <v>IMPERMEABILIZAÇÃO E ISOLAÇÃO TÉRMICA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B84" t="str">
            <v>Serviço de responsabilidade do proprietário do imóvel</v>
          </cell>
        </row>
        <row r="85">
          <cell r="A85" t="str">
            <v>13</v>
          </cell>
          <cell r="B85" t="str">
            <v>ARGAMASSAS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B86" t="str">
            <v>Custo embutido nos itens paredes e painéis, revestimentos, pisos etc.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A87" t="str">
            <v>14</v>
          </cell>
          <cell r="B87" t="str">
            <v>REVESTIMENTOS DE FORROS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B88" t="str">
            <v>Serviço de responsabilidade do proprietário do imóvel</v>
          </cell>
        </row>
        <row r="89">
          <cell r="A89" t="str">
            <v>15</v>
          </cell>
          <cell r="B89" t="str">
            <v>REVESTIMENTOS DE PAREDES INTERNAS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 t="str">
            <v>Serviço de responsabilidade do proprietário do imóvel</v>
          </cell>
        </row>
        <row r="91">
          <cell r="A91" t="str">
            <v>16</v>
          </cell>
          <cell r="B91" t="str">
            <v>REVESTIMENTOS DE PAREDES EXTERNAS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Serviço de responsabilidade do proprietário do imóvel</v>
          </cell>
        </row>
        <row r="93">
          <cell r="A93" t="str">
            <v>17</v>
          </cell>
          <cell r="B93" t="str">
            <v>PISOS INTERNOS/EXTERNOS</v>
          </cell>
          <cell r="H93">
            <v>3371.7609999999995</v>
          </cell>
          <cell r="I93">
            <v>23066.396999999997</v>
          </cell>
          <cell r="J93">
            <v>26438.158000000003</v>
          </cell>
          <cell r="K93">
            <v>0</v>
          </cell>
          <cell r="L93">
            <v>3371.7609999999995</v>
          </cell>
          <cell r="M93">
            <v>26438.158000000003</v>
          </cell>
        </row>
        <row r="94">
          <cell r="A94" t="str">
            <v>17-A</v>
          </cell>
          <cell r="B94" t="str">
            <v>PISOS INTERNOS/EXTERNOS - IMPLANTAÇÃO NOVA AGÊNCIA</v>
          </cell>
          <cell r="H94">
            <v>2875.1839999999997</v>
          </cell>
          <cell r="I94">
            <v>18455.381999999998</v>
          </cell>
          <cell r="J94">
            <v>21330.566000000003</v>
          </cell>
          <cell r="K94">
            <v>0</v>
          </cell>
          <cell r="L94">
            <v>2875.1839999999997</v>
          </cell>
          <cell r="M94">
            <v>21330.566000000003</v>
          </cell>
        </row>
        <row r="95">
          <cell r="A95" t="str">
            <v>17.01</v>
          </cell>
          <cell r="B95" t="str">
            <v>Acabamentos</v>
          </cell>
          <cell r="H95">
            <v>241.95600000000005</v>
          </cell>
          <cell r="I95">
            <v>68.64</v>
          </cell>
          <cell r="J95">
            <v>310.59600000000006</v>
          </cell>
          <cell r="K95">
            <v>0</v>
          </cell>
          <cell r="L95">
            <v>241.95600000000005</v>
          </cell>
          <cell r="M95">
            <v>310.59600000000006</v>
          </cell>
        </row>
        <row r="96">
          <cell r="A96" t="str">
            <v>17.01.01</v>
          </cell>
          <cell r="B96" t="str">
            <v>Rodapé em cerâmica Hercules GR 40x40cm h=6cm em gesso acartonado</v>
          </cell>
          <cell r="C96" t="str">
            <v>m</v>
          </cell>
          <cell r="D96">
            <v>28.6</v>
          </cell>
          <cell r="E96">
            <v>8.4600000000000009</v>
          </cell>
          <cell r="F96">
            <v>2.4</v>
          </cell>
          <cell r="G96">
            <v>10.860000000000001</v>
          </cell>
          <cell r="H96">
            <v>241.95600000000005</v>
          </cell>
          <cell r="I96">
            <v>68.64</v>
          </cell>
          <cell r="J96">
            <v>310.59600000000006</v>
          </cell>
          <cell r="K96">
            <v>0</v>
          </cell>
          <cell r="L96">
            <v>241.95600000000005</v>
          </cell>
          <cell r="M96">
            <v>310.59600000000006</v>
          </cell>
        </row>
        <row r="98">
          <cell r="A98" t="str">
            <v>17.02</v>
          </cell>
          <cell r="B98" t="str">
            <v>Soleiras/Peitoris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99">
          <cell r="B99" t="str">
            <v>Serviço de responsabilidade do proprietário do imóvel</v>
          </cell>
        </row>
        <row r="101">
          <cell r="A101" t="str">
            <v>17.03</v>
          </cell>
          <cell r="B101" t="str">
            <v>Piso Elevado</v>
          </cell>
          <cell r="E101">
            <v>85.7</v>
          </cell>
          <cell r="F101">
            <v>462.3</v>
          </cell>
          <cell r="G101">
            <v>548</v>
          </cell>
          <cell r="H101">
            <v>2633.2279999999996</v>
          </cell>
          <cell r="I101">
            <v>18386.741999999998</v>
          </cell>
          <cell r="J101">
            <v>21019.97</v>
          </cell>
          <cell r="K101">
            <v>0</v>
          </cell>
          <cell r="L101">
            <v>2633.2279999999996</v>
          </cell>
          <cell r="M101">
            <v>21019.97</v>
          </cell>
        </row>
        <row r="102">
          <cell r="A102" t="str">
            <v>17.03.01</v>
          </cell>
          <cell r="B102" t="str">
            <v>Piso elevado padrão CAIXA</v>
          </cell>
          <cell r="C102" t="str">
            <v>m²</v>
          </cell>
          <cell r="D102">
            <v>69.97</v>
          </cell>
          <cell r="E102">
            <v>35</v>
          </cell>
          <cell r="F102">
            <v>250</v>
          </cell>
          <cell r="G102">
            <v>285</v>
          </cell>
          <cell r="H102">
            <v>2448.9499999999998</v>
          </cell>
          <cell r="I102">
            <v>17492.5</v>
          </cell>
          <cell r="J102">
            <v>19941.45</v>
          </cell>
          <cell r="K102">
            <v>0</v>
          </cell>
          <cell r="L102">
            <v>2448.9499999999998</v>
          </cell>
          <cell r="M102">
            <v>19941.45</v>
          </cell>
        </row>
        <row r="103">
          <cell r="A103" t="str">
            <v>17.03.02</v>
          </cell>
          <cell r="B103" t="str">
            <v>Fechamento de piso elevado padrão CAIXA</v>
          </cell>
          <cell r="C103" t="str">
            <v>m</v>
          </cell>
          <cell r="D103">
            <v>16.54</v>
          </cell>
          <cell r="E103">
            <v>5.7</v>
          </cell>
          <cell r="F103">
            <v>32.299999999999997</v>
          </cell>
          <cell r="G103">
            <v>38</v>
          </cell>
          <cell r="H103">
            <v>94.277999999999992</v>
          </cell>
          <cell r="I103">
            <v>534.24199999999996</v>
          </cell>
          <cell r="J103">
            <v>628.52</v>
          </cell>
          <cell r="K103">
            <v>0</v>
          </cell>
          <cell r="L103">
            <v>94.277999999999992</v>
          </cell>
          <cell r="M103">
            <v>628.52</v>
          </cell>
        </row>
        <row r="104">
          <cell r="A104" t="str">
            <v>17.03.03</v>
          </cell>
          <cell r="B104" t="str">
            <v>Degrau 1,00x0,30 m</v>
          </cell>
          <cell r="C104" t="str">
            <v>un</v>
          </cell>
          <cell r="D104">
            <v>2</v>
          </cell>
          <cell r="E104">
            <v>45</v>
          </cell>
          <cell r="F104">
            <v>180</v>
          </cell>
          <cell r="G104">
            <v>225</v>
          </cell>
          <cell r="H104">
            <v>90</v>
          </cell>
          <cell r="I104">
            <v>360</v>
          </cell>
          <cell r="J104">
            <v>450</v>
          </cell>
          <cell r="K104">
            <v>0</v>
          </cell>
          <cell r="L104">
            <v>90</v>
          </cell>
          <cell r="M104">
            <v>450</v>
          </cell>
        </row>
        <row r="106">
          <cell r="A106" t="str">
            <v>17-B</v>
          </cell>
          <cell r="B106" t="str">
            <v>PISOS INTERNOS/EXTERNOS - AGÊNCIA SEGURA</v>
          </cell>
          <cell r="H106">
            <v>340.935</v>
          </cell>
          <cell r="I106">
            <v>2368.7150000000001</v>
          </cell>
          <cell r="J106">
            <v>2709.65</v>
          </cell>
          <cell r="K106">
            <v>0</v>
          </cell>
          <cell r="L106">
            <v>340.935</v>
          </cell>
          <cell r="M106">
            <v>2709.65</v>
          </cell>
        </row>
        <row r="107">
          <cell r="A107" t="str">
            <v>17.03</v>
          </cell>
          <cell r="B107" t="str">
            <v>Piso Elevado</v>
          </cell>
          <cell r="E107">
            <v>70.7</v>
          </cell>
          <cell r="F107">
            <v>447.3</v>
          </cell>
          <cell r="G107">
            <v>518</v>
          </cell>
          <cell r="H107">
            <v>340.935</v>
          </cell>
          <cell r="I107">
            <v>2368.7150000000001</v>
          </cell>
          <cell r="J107">
            <v>2709.65</v>
          </cell>
          <cell r="K107">
            <v>0</v>
          </cell>
          <cell r="L107">
            <v>340.935</v>
          </cell>
          <cell r="M107">
            <v>2709.65</v>
          </cell>
        </row>
        <row r="108">
          <cell r="A108" t="str">
            <v>17.03.01</v>
          </cell>
          <cell r="B108" t="str">
            <v>Piso elevado padrão CAIXA</v>
          </cell>
          <cell r="C108" t="str">
            <v>m²</v>
          </cell>
          <cell r="D108">
            <v>8.5500000000000007</v>
          </cell>
          <cell r="E108">
            <v>35</v>
          </cell>
          <cell r="F108">
            <v>250</v>
          </cell>
          <cell r="G108">
            <v>285</v>
          </cell>
          <cell r="H108">
            <v>299.25</v>
          </cell>
          <cell r="I108">
            <v>2137.5</v>
          </cell>
          <cell r="J108">
            <v>2436.75</v>
          </cell>
          <cell r="K108">
            <v>0</v>
          </cell>
          <cell r="L108">
            <v>299.25</v>
          </cell>
          <cell r="M108">
            <v>2436.75</v>
          </cell>
        </row>
        <row r="109">
          <cell r="A109" t="str">
            <v>17.03.02</v>
          </cell>
          <cell r="B109" t="str">
            <v>Fechamento de piso elevado padrão CAIXA</v>
          </cell>
          <cell r="C109" t="str">
            <v>m</v>
          </cell>
          <cell r="D109">
            <v>2.0499999999999998</v>
          </cell>
          <cell r="E109">
            <v>5.7</v>
          </cell>
          <cell r="F109">
            <v>32.299999999999997</v>
          </cell>
          <cell r="G109">
            <v>38</v>
          </cell>
          <cell r="H109">
            <v>11.684999999999999</v>
          </cell>
          <cell r="I109">
            <v>66.214999999999989</v>
          </cell>
          <cell r="J109">
            <v>77.899999999999991</v>
          </cell>
          <cell r="K109">
            <v>0</v>
          </cell>
          <cell r="L109">
            <v>11.684999999999999</v>
          </cell>
          <cell r="M109">
            <v>77.899999999999991</v>
          </cell>
        </row>
        <row r="110">
          <cell r="A110" t="str">
            <v>17.03.03</v>
          </cell>
          <cell r="B110" t="str">
            <v>Degrau 0,84x0,30 m</v>
          </cell>
          <cell r="C110" t="str">
            <v>un</v>
          </cell>
          <cell r="D110">
            <v>1</v>
          </cell>
          <cell r="E110">
            <v>30</v>
          </cell>
          <cell r="F110">
            <v>165</v>
          </cell>
          <cell r="G110">
            <v>195</v>
          </cell>
          <cell r="H110">
            <v>30</v>
          </cell>
          <cell r="I110">
            <v>165</v>
          </cell>
          <cell r="J110">
            <v>195</v>
          </cell>
          <cell r="K110">
            <v>0</v>
          </cell>
          <cell r="L110">
            <v>30</v>
          </cell>
          <cell r="M110">
            <v>195</v>
          </cell>
        </row>
        <row r="112">
          <cell r="A112" t="str">
            <v>17-C</v>
          </cell>
          <cell r="B112" t="str">
            <v>PISOS INTERNOS/EXTERNOS - ACESSIBILIDADE</v>
          </cell>
          <cell r="H112">
            <v>155.642</v>
          </cell>
          <cell r="I112">
            <v>2242.3000000000002</v>
          </cell>
          <cell r="J112">
            <v>2397.942</v>
          </cell>
          <cell r="K112">
            <v>0</v>
          </cell>
          <cell r="L112">
            <v>155.642</v>
          </cell>
          <cell r="M112">
            <v>2397.942</v>
          </cell>
        </row>
        <row r="113">
          <cell r="A113" t="str">
            <v>17.04</v>
          </cell>
          <cell r="B113" t="str">
            <v>Piso tátil direcional e de alerta</v>
          </cell>
          <cell r="H113">
            <v>155.642</v>
          </cell>
          <cell r="I113">
            <v>2242.3000000000002</v>
          </cell>
          <cell r="J113">
            <v>2397.942</v>
          </cell>
          <cell r="K113">
            <v>0</v>
          </cell>
          <cell r="L113">
            <v>155.642</v>
          </cell>
          <cell r="M113">
            <v>2397.942</v>
          </cell>
        </row>
        <row r="114">
          <cell r="A114" t="str">
            <v>17.04.01</v>
          </cell>
          <cell r="B114" t="str">
            <v>Piso tátil direcional emborrachado 250x250 mm, cor Azul Royal, ref. 0240 Daud ou Andaluz ou equivalente</v>
          </cell>
          <cell r="C114" t="str">
            <v>m²</v>
          </cell>
          <cell r="D114">
            <v>17.14</v>
          </cell>
          <cell r="E114">
            <v>5.9</v>
          </cell>
          <cell r="F114">
            <v>85</v>
          </cell>
          <cell r="G114">
            <v>90.9</v>
          </cell>
          <cell r="H114">
            <v>101.126</v>
          </cell>
          <cell r="I114">
            <v>1456.9</v>
          </cell>
          <cell r="J114">
            <v>1558.0260000000001</v>
          </cell>
          <cell r="K114">
            <v>0</v>
          </cell>
          <cell r="L114">
            <v>101.126</v>
          </cell>
          <cell r="M114">
            <v>1558.0260000000001</v>
          </cell>
        </row>
        <row r="115">
          <cell r="A115" t="str">
            <v>17.04.02</v>
          </cell>
          <cell r="B115" t="str">
            <v>Piso tátil de alerta emborrachado 250x250 mm, cor Azul Royal, ref. 0240 Daud ou Andaluz ou equivalente</v>
          </cell>
          <cell r="C115" t="str">
            <v>m²</v>
          </cell>
          <cell r="D115">
            <v>9.24</v>
          </cell>
          <cell r="E115">
            <v>5.9</v>
          </cell>
          <cell r="F115">
            <v>85</v>
          </cell>
          <cell r="G115">
            <v>90.9</v>
          </cell>
          <cell r="H115">
            <v>54.516000000000005</v>
          </cell>
          <cell r="I115">
            <v>785.4</v>
          </cell>
          <cell r="J115">
            <v>839.91599999999994</v>
          </cell>
          <cell r="K115">
            <v>0</v>
          </cell>
          <cell r="L115">
            <v>54.516000000000005</v>
          </cell>
          <cell r="M115">
            <v>839.91599999999994</v>
          </cell>
        </row>
        <row r="116">
          <cell r="A116" t="str">
            <v>18</v>
          </cell>
          <cell r="B116" t="str">
            <v>INSTALAÇÕES HIDROSANITÁRIAS / PREVENÇÃO E COMBATE A INCÊNDIO</v>
          </cell>
          <cell r="H116">
            <v>672.25</v>
          </cell>
          <cell r="I116">
            <v>3606.2999999999997</v>
          </cell>
          <cell r="J116">
            <v>4278.5499999999993</v>
          </cell>
          <cell r="K116">
            <v>0</v>
          </cell>
          <cell r="L116">
            <v>672.25</v>
          </cell>
          <cell r="M116">
            <v>4278.5499999999993</v>
          </cell>
        </row>
        <row r="117">
          <cell r="A117" t="str">
            <v>18-A</v>
          </cell>
          <cell r="B117" t="str">
            <v>INSTALAÇÕES HIDROSANITÁRIAS - IMPLANTAÇÃO NOVA AGÊNCIA</v>
          </cell>
          <cell r="H117">
            <v>538.75</v>
          </cell>
          <cell r="I117">
            <v>2661.2999999999997</v>
          </cell>
          <cell r="J117">
            <v>3200.0499999999997</v>
          </cell>
          <cell r="K117">
            <v>0</v>
          </cell>
          <cell r="L117">
            <v>538.75</v>
          </cell>
          <cell r="M117">
            <v>3200.0499999999997</v>
          </cell>
        </row>
        <row r="118">
          <cell r="A118" t="str">
            <v>18.01</v>
          </cell>
          <cell r="B118" t="str">
            <v>Abrigo de entrada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</row>
        <row r="119">
          <cell r="B119" t="str">
            <v>Serviço de responsabilidade do proprietário do imóvel</v>
          </cell>
        </row>
        <row r="121">
          <cell r="A121" t="str">
            <v>18.02</v>
          </cell>
          <cell r="B121" t="str">
            <v>Rede de água fria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</row>
        <row r="122">
          <cell r="B122" t="str">
            <v>Serviço de responsabilidade do proprietário do imóvel</v>
          </cell>
        </row>
        <row r="124">
          <cell r="A124" t="str">
            <v>18.03</v>
          </cell>
          <cell r="B124" t="str">
            <v>Rede de esgoto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</row>
        <row r="125">
          <cell r="B125" t="str">
            <v>Serviço de responsabilidade do proprietário do imóvel</v>
          </cell>
        </row>
        <row r="127">
          <cell r="A127" t="str">
            <v>18.04</v>
          </cell>
          <cell r="B127" t="str">
            <v>Rede de prevenção e combate a incêndio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</row>
        <row r="128">
          <cell r="B128" t="str">
            <v>Serviço de responsabilidade do proprietário do imóvel</v>
          </cell>
        </row>
        <row r="130">
          <cell r="A130" t="str">
            <v>18.05</v>
          </cell>
          <cell r="B130" t="str">
            <v>Hidrantes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</row>
        <row r="131">
          <cell r="B131" t="str">
            <v>Serviço de responsabilidade do proprietário do imóvel</v>
          </cell>
        </row>
        <row r="133">
          <cell r="A133" t="str">
            <v>18.06</v>
          </cell>
          <cell r="B133" t="str">
            <v>Registro de passeio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B134" t="str">
            <v>Serviço de responsabilidade do proprietário do imóvel</v>
          </cell>
        </row>
        <row r="136">
          <cell r="A136" t="str">
            <v>18.07</v>
          </cell>
          <cell r="B136" t="str">
            <v>Sistema de pressurização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Serviço de responsabilidade do proprietário do imóvel</v>
          </cell>
        </row>
        <row r="139">
          <cell r="A139" t="str">
            <v>18.08</v>
          </cell>
          <cell r="B139" t="str">
            <v>Aparelhos e metais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Serviço de responsabilidade do proprietário do imóvel</v>
          </cell>
        </row>
        <row r="142">
          <cell r="A142" t="str">
            <v>18.09</v>
          </cell>
          <cell r="B142" t="str">
            <v>Acessórios</v>
          </cell>
          <cell r="H142">
            <v>538.75</v>
          </cell>
          <cell r="I142">
            <v>2661.2999999999997</v>
          </cell>
          <cell r="J142">
            <v>3200.0499999999997</v>
          </cell>
          <cell r="K142">
            <v>0</v>
          </cell>
          <cell r="L142">
            <v>538.75</v>
          </cell>
          <cell r="M142">
            <v>3200.0499999999997</v>
          </cell>
        </row>
        <row r="143">
          <cell r="A143" t="str">
            <v>18.09.01</v>
          </cell>
          <cell r="B143" t="str">
            <v>Saboneteira micro spray mod. 30152702 cor branca da Lalekla</v>
          </cell>
          <cell r="C143" t="str">
            <v>un</v>
          </cell>
          <cell r="D143">
            <v>6</v>
          </cell>
          <cell r="E143">
            <v>5.5</v>
          </cell>
          <cell r="F143">
            <v>90</v>
          </cell>
          <cell r="G143">
            <v>95.5</v>
          </cell>
          <cell r="H143">
            <v>33</v>
          </cell>
          <cell r="I143">
            <v>540</v>
          </cell>
          <cell r="J143">
            <v>573</v>
          </cell>
          <cell r="K143">
            <v>0</v>
          </cell>
          <cell r="L143">
            <v>33</v>
          </cell>
          <cell r="M143">
            <v>573</v>
          </cell>
        </row>
        <row r="144">
          <cell r="A144" t="str">
            <v>18.09.02</v>
          </cell>
          <cell r="B144" t="str">
            <v>Dispenser para toalhas de papel interfolhada  Lalekla, mod. 30180225, cor branca</v>
          </cell>
          <cell r="C144" t="str">
            <v>un</v>
          </cell>
          <cell r="D144">
            <v>6</v>
          </cell>
          <cell r="E144">
            <v>5.5</v>
          </cell>
          <cell r="F144">
            <v>54</v>
          </cell>
          <cell r="G144">
            <v>59.5</v>
          </cell>
          <cell r="H144">
            <v>33</v>
          </cell>
          <cell r="I144">
            <v>324</v>
          </cell>
          <cell r="J144">
            <v>357</v>
          </cell>
          <cell r="K144">
            <v>0</v>
          </cell>
          <cell r="L144">
            <v>33</v>
          </cell>
          <cell r="M144">
            <v>357</v>
          </cell>
        </row>
        <row r="145">
          <cell r="A145" t="str">
            <v>18.09.03</v>
          </cell>
          <cell r="B145" t="str">
            <v>Dispenser para papel higiênico interfolhado  Lalekla, mod. 30180235, cor branca</v>
          </cell>
          <cell r="C145" t="str">
            <v>un</v>
          </cell>
          <cell r="D145">
            <v>16</v>
          </cell>
          <cell r="E145">
            <v>5.5</v>
          </cell>
          <cell r="F145">
            <v>45</v>
          </cell>
          <cell r="G145">
            <v>50.5</v>
          </cell>
          <cell r="H145">
            <v>88</v>
          </cell>
          <cell r="I145">
            <v>720</v>
          </cell>
          <cell r="J145">
            <v>808</v>
          </cell>
          <cell r="K145">
            <v>0</v>
          </cell>
          <cell r="L145">
            <v>88</v>
          </cell>
          <cell r="M145">
            <v>808</v>
          </cell>
        </row>
        <row r="146">
          <cell r="A146" t="str">
            <v>18.09.04</v>
          </cell>
          <cell r="B146" t="str">
            <v>Espelhos tipo cristal, com molduras retas, em alumínio natural, com ganchos para fixação na parede, dimensões: 470x90 (cm)</v>
          </cell>
          <cell r="C146" t="str">
            <v>m²</v>
          </cell>
          <cell r="D146">
            <v>4.2300000000000004</v>
          </cell>
          <cell r="E146">
            <v>37.5</v>
          </cell>
          <cell r="F146">
            <v>105</v>
          </cell>
          <cell r="G146">
            <v>142.5</v>
          </cell>
          <cell r="H146">
            <v>158.62500000000003</v>
          </cell>
          <cell r="I146">
            <v>444.15000000000003</v>
          </cell>
          <cell r="J146">
            <v>602.77500000000009</v>
          </cell>
          <cell r="K146">
            <v>0</v>
          </cell>
          <cell r="L146">
            <v>158.62500000000003</v>
          </cell>
          <cell r="M146">
            <v>602.77500000000009</v>
          </cell>
        </row>
        <row r="147">
          <cell r="A147" t="str">
            <v>18.09.04</v>
          </cell>
          <cell r="B147" t="str">
            <v>Espelhos tipo cristal, com molduras retas, em alumínio natural, com ganchos para fixação na parede, dimensões: 390x90 (cm)</v>
          </cell>
          <cell r="C147" t="str">
            <v>m²</v>
          </cell>
          <cell r="D147">
            <v>3.51</v>
          </cell>
          <cell r="E147">
            <v>37.5</v>
          </cell>
          <cell r="F147">
            <v>105</v>
          </cell>
          <cell r="G147">
            <v>142.5</v>
          </cell>
          <cell r="H147">
            <v>131.625</v>
          </cell>
          <cell r="I147">
            <v>368.54999999999995</v>
          </cell>
          <cell r="J147">
            <v>500.17499999999995</v>
          </cell>
          <cell r="K147">
            <v>0</v>
          </cell>
          <cell r="L147">
            <v>131.625</v>
          </cell>
          <cell r="M147">
            <v>500.17499999999995</v>
          </cell>
        </row>
        <row r="148">
          <cell r="A148" t="str">
            <v>18.09.04</v>
          </cell>
          <cell r="B148" t="str">
            <v>Espelhos tipo cristal, com molduras retas, em alumínio natural, com ganchos para fixação na parede, dimensões: 140x90 (cm)</v>
          </cell>
          <cell r="C148" t="str">
            <v>m²</v>
          </cell>
          <cell r="D148">
            <v>2.52</v>
          </cell>
          <cell r="E148">
            <v>37.5</v>
          </cell>
          <cell r="F148">
            <v>105</v>
          </cell>
          <cell r="G148">
            <v>142.5</v>
          </cell>
          <cell r="H148">
            <v>94.5</v>
          </cell>
          <cell r="I148">
            <v>264.60000000000002</v>
          </cell>
          <cell r="J148">
            <v>359.1</v>
          </cell>
          <cell r="K148">
            <v>0</v>
          </cell>
          <cell r="L148">
            <v>94.5</v>
          </cell>
          <cell r="M148">
            <v>359.1</v>
          </cell>
        </row>
        <row r="150">
          <cell r="A150" t="str">
            <v>18-C</v>
          </cell>
          <cell r="B150" t="str">
            <v>INSTALAÇÕES HIDROSANITÁRIAS - ACESSIBILIDADE</v>
          </cell>
          <cell r="H150">
            <v>133.5</v>
          </cell>
          <cell r="I150">
            <v>945</v>
          </cell>
          <cell r="J150">
            <v>1078.5</v>
          </cell>
          <cell r="K150">
            <v>0</v>
          </cell>
          <cell r="L150">
            <v>133.5</v>
          </cell>
          <cell r="M150">
            <v>1078.5</v>
          </cell>
        </row>
        <row r="151">
          <cell r="A151" t="str">
            <v>18.09</v>
          </cell>
          <cell r="B151" t="str">
            <v>Acessórios</v>
          </cell>
          <cell r="E151">
            <v>54</v>
          </cell>
          <cell r="F151">
            <v>294</v>
          </cell>
          <cell r="G151">
            <v>348</v>
          </cell>
          <cell r="H151">
            <v>133.5</v>
          </cell>
          <cell r="I151">
            <v>945</v>
          </cell>
          <cell r="J151">
            <v>1078.5</v>
          </cell>
          <cell r="K151">
            <v>0</v>
          </cell>
          <cell r="L151">
            <v>133.5</v>
          </cell>
          <cell r="M151">
            <v>1078.5</v>
          </cell>
        </row>
        <row r="152">
          <cell r="A152" t="str">
            <v>18.09.01</v>
          </cell>
          <cell r="B152" t="str">
            <v>Saboneteira micro spray mod. 30152702 cor branca da Lalekla</v>
          </cell>
          <cell r="C152" t="str">
            <v>un</v>
          </cell>
          <cell r="D152">
            <v>4</v>
          </cell>
          <cell r="E152">
            <v>5.5</v>
          </cell>
          <cell r="F152">
            <v>90</v>
          </cell>
          <cell r="G152">
            <v>95.5</v>
          </cell>
          <cell r="H152">
            <v>22</v>
          </cell>
          <cell r="I152">
            <v>360</v>
          </cell>
          <cell r="J152">
            <v>382</v>
          </cell>
          <cell r="K152">
            <v>0</v>
          </cell>
          <cell r="L152">
            <v>22</v>
          </cell>
          <cell r="M152">
            <v>382</v>
          </cell>
        </row>
        <row r="153">
          <cell r="A153" t="str">
            <v>18.09.02</v>
          </cell>
          <cell r="B153" t="str">
            <v>Dispenser para toalhas de papel interfolhada  Lalekla, mod. 30180225, cor branca</v>
          </cell>
          <cell r="C153" t="str">
            <v>un</v>
          </cell>
          <cell r="D153">
            <v>4</v>
          </cell>
          <cell r="E153">
            <v>5.5</v>
          </cell>
          <cell r="F153">
            <v>54</v>
          </cell>
          <cell r="G153">
            <v>59.5</v>
          </cell>
          <cell r="H153">
            <v>22</v>
          </cell>
          <cell r="I153">
            <v>216</v>
          </cell>
          <cell r="J153">
            <v>238</v>
          </cell>
          <cell r="K153">
            <v>0</v>
          </cell>
          <cell r="L153">
            <v>22</v>
          </cell>
          <cell r="M153">
            <v>238</v>
          </cell>
        </row>
        <row r="154">
          <cell r="A154" t="str">
            <v>18.09.03</v>
          </cell>
          <cell r="B154" t="str">
            <v>Dispenser para papel higiênico interfolhado  Lalekla, mod. 30180235, cor branca</v>
          </cell>
          <cell r="C154" t="str">
            <v>un</v>
          </cell>
          <cell r="D154">
            <v>4</v>
          </cell>
          <cell r="E154">
            <v>5.5</v>
          </cell>
          <cell r="F154">
            <v>45</v>
          </cell>
          <cell r="G154">
            <v>50.5</v>
          </cell>
          <cell r="H154">
            <v>22</v>
          </cell>
          <cell r="I154">
            <v>180</v>
          </cell>
          <cell r="J154">
            <v>202</v>
          </cell>
          <cell r="K154">
            <v>0</v>
          </cell>
          <cell r="L154">
            <v>22</v>
          </cell>
          <cell r="M154">
            <v>202</v>
          </cell>
        </row>
        <row r="155">
          <cell r="A155" t="str">
            <v>18.09.04</v>
          </cell>
          <cell r="B155" t="str">
            <v>Espelhos tipo cristal, com molduras retas, em alumínio natural, com ganchos para fixação na parede, dimensões: 90x50 (cm)</v>
          </cell>
          <cell r="C155" t="str">
            <v>m²</v>
          </cell>
          <cell r="D155">
            <v>1.8</v>
          </cell>
          <cell r="E155">
            <v>37.5</v>
          </cell>
          <cell r="F155">
            <v>105</v>
          </cell>
          <cell r="G155">
            <v>142.5</v>
          </cell>
          <cell r="H155">
            <v>67.5</v>
          </cell>
          <cell r="I155">
            <v>189</v>
          </cell>
          <cell r="J155">
            <v>256.5</v>
          </cell>
          <cell r="K155">
            <v>0</v>
          </cell>
          <cell r="L155">
            <v>67.5</v>
          </cell>
          <cell r="M155">
            <v>256.5</v>
          </cell>
        </row>
        <row r="156">
          <cell r="A156" t="str">
            <v>19</v>
          </cell>
          <cell r="B156" t="str">
            <v>INSTALAÇÕES ELÉTRICAS E DE CABEAMENTO ESTRUTURADO</v>
          </cell>
          <cell r="H156">
            <v>48195.473634199996</v>
          </cell>
          <cell r="I156">
            <v>219226.67211400002</v>
          </cell>
          <cell r="J156">
            <v>267422.14574820001</v>
          </cell>
          <cell r="K156">
            <v>0</v>
          </cell>
          <cell r="L156">
            <v>48195.473634199996</v>
          </cell>
          <cell r="M156">
            <v>267422.14574820001</v>
          </cell>
        </row>
        <row r="157">
          <cell r="A157" t="str">
            <v>19-A</v>
          </cell>
          <cell r="B157" t="str">
            <v>INSTALAÇÕES ELÉTRICAS E DE CABEAMENTO ESTRUTURADO - AG NOVA</v>
          </cell>
          <cell r="H157">
            <v>35754.959259699994</v>
          </cell>
          <cell r="I157">
            <v>179588.43419900001</v>
          </cell>
          <cell r="J157">
            <v>215343.39345870001</v>
          </cell>
          <cell r="K157">
            <v>0</v>
          </cell>
          <cell r="L157">
            <v>35754.959259699994</v>
          </cell>
          <cell r="M157">
            <v>215343.39345870001</v>
          </cell>
        </row>
        <row r="158">
          <cell r="A158" t="str">
            <v>19.01</v>
          </cell>
          <cell r="B158" t="str">
            <v>Instalações Energia Normal e Estabilizada</v>
          </cell>
          <cell r="E158">
            <v>2681.7119466999993</v>
          </cell>
          <cell r="F158">
            <v>13270.696488999998</v>
          </cell>
          <cell r="G158">
            <v>15952.408435699999</v>
          </cell>
          <cell r="H158">
            <v>21195.550846699996</v>
          </cell>
          <cell r="I158">
            <v>74879.039488999988</v>
          </cell>
          <cell r="J158">
            <v>96074.590335700021</v>
          </cell>
          <cell r="K158">
            <v>0</v>
          </cell>
          <cell r="L158">
            <v>21195.550846699996</v>
          </cell>
          <cell r="M158">
            <v>96074.590335700021</v>
          </cell>
        </row>
        <row r="159">
          <cell r="A159" t="str">
            <v>19.1.1</v>
          </cell>
          <cell r="B159" t="str">
            <v>Fornecim. de acessórios e montagem do quadro de distribuição 76x120x20cm</v>
          </cell>
          <cell r="C159" t="str">
            <v>un</v>
          </cell>
          <cell r="D159">
            <v>5</v>
          </cell>
          <cell r="E159">
            <v>45</v>
          </cell>
          <cell r="F159">
            <v>150</v>
          </cell>
          <cell r="G159">
            <v>195</v>
          </cell>
          <cell r="H159">
            <v>225</v>
          </cell>
          <cell r="I159">
            <v>750</v>
          </cell>
          <cell r="J159">
            <v>975</v>
          </cell>
          <cell r="K159">
            <v>0</v>
          </cell>
          <cell r="L159">
            <v>225</v>
          </cell>
          <cell r="M159">
            <v>975</v>
          </cell>
        </row>
        <row r="160">
          <cell r="A160" t="str">
            <v>19.1.2</v>
          </cell>
          <cell r="B160" t="str">
            <v>Fornecim. de acessórios e montagem do quadro de distribuição 60x100x20cm</v>
          </cell>
          <cell r="C160" t="str">
            <v>un</v>
          </cell>
          <cell r="D160">
            <v>2</v>
          </cell>
          <cell r="E160">
            <v>39</v>
          </cell>
          <cell r="F160">
            <v>130</v>
          </cell>
          <cell r="G160">
            <v>169</v>
          </cell>
          <cell r="H160">
            <v>78</v>
          </cell>
          <cell r="I160">
            <v>260</v>
          </cell>
          <cell r="J160">
            <v>338</v>
          </cell>
          <cell r="K160">
            <v>0</v>
          </cell>
          <cell r="L160">
            <v>78</v>
          </cell>
          <cell r="M160">
            <v>338</v>
          </cell>
        </row>
        <row r="161">
          <cell r="A161" t="str">
            <v>19.1.3</v>
          </cell>
          <cell r="B161" t="str">
            <v>Fornecim. de acessórios e montagem do quadro de distribuição 60x80x20cm</v>
          </cell>
          <cell r="C161" t="str">
            <v>un</v>
          </cell>
          <cell r="D161">
            <v>9</v>
          </cell>
          <cell r="E161">
            <v>25.5</v>
          </cell>
          <cell r="F161">
            <v>85</v>
          </cell>
          <cell r="G161">
            <v>110.5</v>
          </cell>
          <cell r="H161">
            <v>229.5</v>
          </cell>
          <cell r="I161">
            <v>765</v>
          </cell>
          <cell r="J161">
            <v>994.5</v>
          </cell>
          <cell r="K161">
            <v>0</v>
          </cell>
          <cell r="L161">
            <v>229.5</v>
          </cell>
          <cell r="M161">
            <v>994.5</v>
          </cell>
        </row>
        <row r="162">
          <cell r="A162" t="str">
            <v>19.1.4</v>
          </cell>
          <cell r="B162" t="str">
            <v>Tampa acrílica para proteção do quadro 760 x 1200 mm</v>
          </cell>
          <cell r="C162" t="str">
            <v>un</v>
          </cell>
          <cell r="D162">
            <v>5</v>
          </cell>
          <cell r="E162">
            <v>69</v>
          </cell>
          <cell r="F162">
            <v>230</v>
          </cell>
          <cell r="G162">
            <v>299</v>
          </cell>
          <cell r="H162">
            <v>345</v>
          </cell>
          <cell r="I162">
            <v>1150</v>
          </cell>
          <cell r="J162">
            <v>1495</v>
          </cell>
          <cell r="K162">
            <v>0</v>
          </cell>
          <cell r="L162">
            <v>345</v>
          </cell>
          <cell r="M162">
            <v>1495</v>
          </cell>
        </row>
        <row r="163">
          <cell r="A163" t="str">
            <v>19.1.5</v>
          </cell>
          <cell r="B163" t="str">
            <v>Tampa acrílica para proteção do quadro 600 x 1000 mm</v>
          </cell>
          <cell r="C163" t="str">
            <v>un</v>
          </cell>
          <cell r="D163">
            <v>2</v>
          </cell>
          <cell r="E163">
            <v>54</v>
          </cell>
          <cell r="F163">
            <v>180</v>
          </cell>
          <cell r="G163">
            <v>234</v>
          </cell>
          <cell r="H163">
            <v>108</v>
          </cell>
          <cell r="I163">
            <v>360</v>
          </cell>
          <cell r="J163">
            <v>468</v>
          </cell>
          <cell r="K163">
            <v>0</v>
          </cell>
          <cell r="L163">
            <v>108</v>
          </cell>
          <cell r="M163">
            <v>468</v>
          </cell>
        </row>
        <row r="164">
          <cell r="A164" t="str">
            <v>19.1.6</v>
          </cell>
          <cell r="B164" t="str">
            <v>Tampa acrílica para proteção do quadro 600 x 800 mm</v>
          </cell>
          <cell r="C164" t="str">
            <v>un</v>
          </cell>
          <cell r="D164">
            <v>9</v>
          </cell>
          <cell r="E164">
            <v>39</v>
          </cell>
          <cell r="F164">
            <v>130</v>
          </cell>
          <cell r="G164">
            <v>169</v>
          </cell>
          <cell r="H164">
            <v>351</v>
          </cell>
          <cell r="I164">
            <v>1170</v>
          </cell>
          <cell r="J164">
            <v>1521</v>
          </cell>
          <cell r="K164">
            <v>0</v>
          </cell>
          <cell r="L164">
            <v>351</v>
          </cell>
          <cell r="M164">
            <v>1521</v>
          </cell>
        </row>
        <row r="165">
          <cell r="A165" t="str">
            <v>19.1.7</v>
          </cell>
          <cell r="B165" t="str">
            <v>Caixa tipo condulete 3/4" diversos tipos, em aluminio com tampa para tomada 2P+T pino chato</v>
          </cell>
          <cell r="C165" t="str">
            <v>un</v>
          </cell>
          <cell r="D165">
            <v>19</v>
          </cell>
          <cell r="E165">
            <v>1.2749999999999999</v>
          </cell>
          <cell r="F165">
            <v>4.25</v>
          </cell>
          <cell r="G165">
            <v>5.5250000000000004</v>
          </cell>
          <cell r="H165">
            <v>24.224999999999998</v>
          </cell>
          <cell r="I165">
            <v>80.75</v>
          </cell>
          <cell r="J165">
            <v>104.97499999999999</v>
          </cell>
          <cell r="K165">
            <v>0</v>
          </cell>
          <cell r="L165">
            <v>24.224999999999998</v>
          </cell>
          <cell r="M165">
            <v>104.97499999999999</v>
          </cell>
        </row>
        <row r="166">
          <cell r="A166" t="str">
            <v>19.1.8</v>
          </cell>
          <cell r="B166" t="str">
            <v>Tampa para caixa tipo condulet em aluminio para uma tomada 2P+T</v>
          </cell>
          <cell r="C166" t="str">
            <v>un</v>
          </cell>
          <cell r="D166">
            <v>3</v>
          </cell>
          <cell r="E166">
            <v>0.29399999999999998</v>
          </cell>
          <cell r="F166">
            <v>0.98</v>
          </cell>
          <cell r="G166">
            <v>1.274</v>
          </cell>
          <cell r="H166">
            <v>0.8819999999999999</v>
          </cell>
          <cell r="I166">
            <v>2.94</v>
          </cell>
          <cell r="J166">
            <v>3.8220000000000001</v>
          </cell>
          <cell r="K166">
            <v>0</v>
          </cell>
          <cell r="L166">
            <v>0.8819999999999999</v>
          </cell>
          <cell r="M166">
            <v>3.8220000000000001</v>
          </cell>
        </row>
        <row r="167">
          <cell r="A167" t="str">
            <v>19.1.9</v>
          </cell>
          <cell r="B167" t="str">
            <v>Tampa para caixa tipo condulet em aluminio, cega</v>
          </cell>
          <cell r="C167" t="str">
            <v>un</v>
          </cell>
          <cell r="D167">
            <v>16</v>
          </cell>
          <cell r="E167">
            <v>0.29399999999999998</v>
          </cell>
          <cell r="F167">
            <v>0.98</v>
          </cell>
          <cell r="G167">
            <v>1.274</v>
          </cell>
          <cell r="H167">
            <v>4.7039999999999997</v>
          </cell>
          <cell r="I167">
            <v>15.68</v>
          </cell>
          <cell r="J167">
            <v>20.384</v>
          </cell>
          <cell r="K167">
            <v>0</v>
          </cell>
          <cell r="L167">
            <v>4.7039999999999997</v>
          </cell>
          <cell r="M167">
            <v>20.384</v>
          </cell>
        </row>
        <row r="168">
          <cell r="A168" t="str">
            <v>19.1.10</v>
          </cell>
          <cell r="B168" t="str">
            <v>Tomada monofásica (2P+T, Padrão Brasileiro) Linha comercial Siemens ou equivalente</v>
          </cell>
          <cell r="C168" t="str">
            <v>un</v>
          </cell>
          <cell r="D168">
            <v>102</v>
          </cell>
          <cell r="E168">
            <v>1.395</v>
          </cell>
          <cell r="F168">
            <v>4.6500000000000004</v>
          </cell>
          <cell r="G168">
            <v>6.0449999999999999</v>
          </cell>
          <cell r="H168">
            <v>142.29</v>
          </cell>
          <cell r="I168">
            <v>474.3</v>
          </cell>
          <cell r="J168">
            <v>616.59</v>
          </cell>
          <cell r="K168">
            <v>0</v>
          </cell>
          <cell r="L168">
            <v>142.29</v>
          </cell>
          <cell r="M168">
            <v>616.59</v>
          </cell>
        </row>
        <row r="169">
          <cell r="A169" t="str">
            <v>19.1.11</v>
          </cell>
          <cell r="B169" t="str">
            <v>Tomada monofásica (2P+T, Padrão Brasileiro) na cor vermelha/azul</v>
          </cell>
          <cell r="C169" t="str">
            <v>un</v>
          </cell>
          <cell r="D169">
            <v>178</v>
          </cell>
          <cell r="E169">
            <v>1.851</v>
          </cell>
          <cell r="F169">
            <v>6.17</v>
          </cell>
          <cell r="G169">
            <v>8.0210000000000008</v>
          </cell>
          <cell r="H169">
            <v>329.47800000000001</v>
          </cell>
          <cell r="I169">
            <v>1098.26</v>
          </cell>
          <cell r="J169">
            <v>1427.7380000000001</v>
          </cell>
          <cell r="K169">
            <v>0</v>
          </cell>
          <cell r="L169">
            <v>329.47800000000001</v>
          </cell>
          <cell r="M169">
            <v>1427.7380000000001</v>
          </cell>
        </row>
        <row r="170">
          <cell r="A170" t="str">
            <v>19.1.12</v>
          </cell>
          <cell r="B170" t="str">
            <v>Tomada monofásica 2P+T tipo painel 15A 250V , ref. 149-101-PR na cor preta, de fab. MOPA</v>
          </cell>
          <cell r="C170" t="str">
            <v>un</v>
          </cell>
          <cell r="D170">
            <v>84</v>
          </cell>
          <cell r="E170">
            <v>1.6519999999999999</v>
          </cell>
          <cell r="F170">
            <v>4.72</v>
          </cell>
          <cell r="G170">
            <v>6.3719999999999999</v>
          </cell>
          <cell r="H170">
            <v>138.768</v>
          </cell>
          <cell r="I170">
            <v>396.47999999999996</v>
          </cell>
          <cell r="J170">
            <v>535.24799999999993</v>
          </cell>
          <cell r="K170">
            <v>0</v>
          </cell>
          <cell r="L170">
            <v>138.768</v>
          </cell>
          <cell r="M170">
            <v>535.24799999999993</v>
          </cell>
        </row>
        <row r="171">
          <cell r="A171" t="str">
            <v>19.1.13</v>
          </cell>
          <cell r="B171" t="str">
            <v>Tomada monofásica 2P+T tipo painel 15A 250V , ref. 149-101-VM na cor vermelha, de fab. MOPA</v>
          </cell>
          <cell r="C171" t="str">
            <v>un</v>
          </cell>
          <cell r="D171">
            <v>45</v>
          </cell>
          <cell r="E171">
            <v>1.8689999999999998</v>
          </cell>
          <cell r="F171">
            <v>5.34</v>
          </cell>
          <cell r="G171">
            <v>7.2089999999999996</v>
          </cell>
          <cell r="H171">
            <v>84.10499999999999</v>
          </cell>
          <cell r="I171">
            <v>240.29999999999998</v>
          </cell>
          <cell r="J171">
            <v>324.40499999999997</v>
          </cell>
          <cell r="K171">
            <v>0</v>
          </cell>
          <cell r="L171">
            <v>84.10499999999999</v>
          </cell>
          <cell r="M171">
            <v>324.40499999999997</v>
          </cell>
        </row>
        <row r="172">
          <cell r="A172" t="str">
            <v>19.1.14</v>
          </cell>
          <cell r="B172" t="str">
            <v>Conjunto com Interruptor simples 1 seção c/ placa e 1 Tomada monofásica (2P+T) em linha Linha comercial Siemens ou equivalente</v>
          </cell>
          <cell r="C172" t="str">
            <v>un</v>
          </cell>
          <cell r="D172">
            <v>6</v>
          </cell>
          <cell r="E172">
            <v>2.5349999999999997</v>
          </cell>
          <cell r="F172">
            <v>8.4499999999999993</v>
          </cell>
          <cell r="G172">
            <v>10.984999999999999</v>
          </cell>
          <cell r="H172">
            <v>15.209999999999997</v>
          </cell>
          <cell r="I172">
            <v>50.699999999999996</v>
          </cell>
          <cell r="J172">
            <v>65.91</v>
          </cell>
          <cell r="K172">
            <v>0</v>
          </cell>
          <cell r="L172">
            <v>15.209999999999997</v>
          </cell>
          <cell r="M172">
            <v>65.91</v>
          </cell>
        </row>
        <row r="173">
          <cell r="A173" t="str">
            <v>19.1.15</v>
          </cell>
          <cell r="B173" t="str">
            <v>Espelho cego, na cor branca, para caixa de passagem 10x10x5cm</v>
          </cell>
          <cell r="C173" t="str">
            <v>un</v>
          </cell>
          <cell r="D173">
            <v>67</v>
          </cell>
          <cell r="E173">
            <v>0.56100000000000005</v>
          </cell>
          <cell r="F173">
            <v>1.87</v>
          </cell>
          <cell r="G173">
            <v>2.431</v>
          </cell>
          <cell r="H173">
            <v>37.587000000000003</v>
          </cell>
          <cell r="I173">
            <v>125.29</v>
          </cell>
          <cell r="J173">
            <v>162.87700000000001</v>
          </cell>
          <cell r="K173">
            <v>0</v>
          </cell>
          <cell r="L173">
            <v>37.587000000000003</v>
          </cell>
          <cell r="M173">
            <v>162.87700000000001</v>
          </cell>
        </row>
        <row r="174">
          <cell r="A174" t="str">
            <v>19.1.16</v>
          </cell>
          <cell r="B174" t="str">
            <v>Espelho cego, na cor branca, para caixa de passagem 20x20x5cm</v>
          </cell>
          <cell r="C174" t="str">
            <v>un</v>
          </cell>
          <cell r="D174">
            <v>67</v>
          </cell>
          <cell r="E174">
            <v>0.56100000000000005</v>
          </cell>
          <cell r="F174">
            <v>1.87</v>
          </cell>
          <cell r="G174">
            <v>2.431</v>
          </cell>
          <cell r="H174">
            <v>37.587000000000003</v>
          </cell>
          <cell r="I174">
            <v>125.29</v>
          </cell>
          <cell r="J174">
            <v>162.87700000000001</v>
          </cell>
          <cell r="K174">
            <v>0</v>
          </cell>
          <cell r="L174">
            <v>37.587000000000003</v>
          </cell>
          <cell r="M174">
            <v>162.87700000000001</v>
          </cell>
        </row>
        <row r="175">
          <cell r="A175" t="str">
            <v>19.1.17</v>
          </cell>
          <cell r="B175" t="str">
            <v>Disjuntor termo. monopolar 2A, Linha N, curva C, Siemens ou equivalente</v>
          </cell>
          <cell r="C175" t="str">
            <v>un</v>
          </cell>
          <cell r="D175">
            <v>2</v>
          </cell>
          <cell r="E175">
            <v>6.6</v>
          </cell>
          <cell r="F175">
            <v>22</v>
          </cell>
          <cell r="G175">
            <v>28.6</v>
          </cell>
          <cell r="H175">
            <v>13.2</v>
          </cell>
          <cell r="I175">
            <v>44</v>
          </cell>
          <cell r="J175">
            <v>57.2</v>
          </cell>
          <cell r="K175">
            <v>0</v>
          </cell>
          <cell r="L175">
            <v>13.2</v>
          </cell>
          <cell r="M175">
            <v>57.2</v>
          </cell>
        </row>
        <row r="176">
          <cell r="A176" t="str">
            <v>19.1.18</v>
          </cell>
          <cell r="B176" t="str">
            <v>Disjuntor termo. monopolar 4A, Linha N, curva C, Siemens ou equivalente</v>
          </cell>
          <cell r="C176" t="str">
            <v>un</v>
          </cell>
          <cell r="D176">
            <v>1</v>
          </cell>
          <cell r="E176">
            <v>6.75</v>
          </cell>
          <cell r="F176">
            <v>22.5</v>
          </cell>
          <cell r="G176">
            <v>29.25</v>
          </cell>
          <cell r="H176">
            <v>6.75</v>
          </cell>
          <cell r="I176">
            <v>22.5</v>
          </cell>
          <cell r="J176">
            <v>29.25</v>
          </cell>
          <cell r="K176">
            <v>0</v>
          </cell>
          <cell r="L176">
            <v>6.75</v>
          </cell>
          <cell r="M176">
            <v>29.25</v>
          </cell>
        </row>
        <row r="177">
          <cell r="A177" t="str">
            <v>19.1.19</v>
          </cell>
          <cell r="B177" t="str">
            <v>Disjuntor termo. monopolar 10 A, Linha N, Siemens ou equivalente</v>
          </cell>
          <cell r="C177" t="str">
            <v>un</v>
          </cell>
          <cell r="D177">
            <v>34</v>
          </cell>
          <cell r="E177">
            <v>2.25</v>
          </cell>
          <cell r="F177">
            <v>7.5</v>
          </cell>
          <cell r="G177">
            <v>9.75</v>
          </cell>
          <cell r="H177">
            <v>76.5</v>
          </cell>
          <cell r="I177">
            <v>255</v>
          </cell>
          <cell r="J177">
            <v>331.5</v>
          </cell>
          <cell r="K177">
            <v>0</v>
          </cell>
          <cell r="L177">
            <v>76.5</v>
          </cell>
          <cell r="M177">
            <v>331.5</v>
          </cell>
        </row>
        <row r="178">
          <cell r="A178" t="str">
            <v>19.1.20</v>
          </cell>
          <cell r="B178" t="str">
            <v>Disjuntor termo. monopolar 16 A, Linha N, Siemens ou equivalente</v>
          </cell>
          <cell r="C178" t="str">
            <v>un</v>
          </cell>
          <cell r="D178">
            <v>88</v>
          </cell>
          <cell r="E178">
            <v>2.25</v>
          </cell>
          <cell r="F178">
            <v>7.5</v>
          </cell>
          <cell r="G178">
            <v>9.75</v>
          </cell>
          <cell r="H178">
            <v>198</v>
          </cell>
          <cell r="I178">
            <v>660</v>
          </cell>
          <cell r="J178">
            <v>858</v>
          </cell>
          <cell r="K178">
            <v>0</v>
          </cell>
          <cell r="L178">
            <v>198</v>
          </cell>
          <cell r="M178">
            <v>858</v>
          </cell>
        </row>
        <row r="179">
          <cell r="A179" t="str">
            <v>19.1.21</v>
          </cell>
          <cell r="B179" t="str">
            <v>Disjuntor termo. monopolar 20 A, Linha N, Siemens ou equivalente</v>
          </cell>
          <cell r="C179" t="str">
            <v>un</v>
          </cell>
          <cell r="D179">
            <v>1</v>
          </cell>
          <cell r="E179">
            <v>2.25</v>
          </cell>
          <cell r="F179">
            <v>7.5</v>
          </cell>
          <cell r="G179">
            <v>9.75</v>
          </cell>
          <cell r="H179">
            <v>2.25</v>
          </cell>
          <cell r="I179">
            <v>7.5</v>
          </cell>
          <cell r="J179">
            <v>9.75</v>
          </cell>
          <cell r="K179">
            <v>0</v>
          </cell>
          <cell r="L179">
            <v>2.25</v>
          </cell>
          <cell r="M179">
            <v>9.75</v>
          </cell>
        </row>
        <row r="180">
          <cell r="A180" t="str">
            <v>19.1.22</v>
          </cell>
          <cell r="B180" t="str">
            <v>Disjuntor termo. monopolar 25 A, Linha N, Siemens ou equivalente</v>
          </cell>
          <cell r="C180" t="str">
            <v>un</v>
          </cell>
          <cell r="D180">
            <v>3</v>
          </cell>
          <cell r="E180">
            <v>2.25</v>
          </cell>
          <cell r="F180">
            <v>7.5</v>
          </cell>
          <cell r="G180">
            <v>9.75</v>
          </cell>
          <cell r="H180">
            <v>6.75</v>
          </cell>
          <cell r="I180">
            <v>22.5</v>
          </cell>
          <cell r="J180">
            <v>29.25</v>
          </cell>
          <cell r="K180">
            <v>0</v>
          </cell>
          <cell r="L180">
            <v>6.75</v>
          </cell>
          <cell r="M180">
            <v>29.25</v>
          </cell>
        </row>
        <row r="181">
          <cell r="A181" t="str">
            <v>19.1.23</v>
          </cell>
          <cell r="B181" t="str">
            <v>Disjuntor termo. monopolar 63 A, Linha N, Siemens ou equivalente</v>
          </cell>
          <cell r="C181" t="str">
            <v>un</v>
          </cell>
          <cell r="D181">
            <v>3</v>
          </cell>
          <cell r="E181">
            <v>2.25</v>
          </cell>
          <cell r="F181">
            <v>7.5</v>
          </cell>
          <cell r="G181">
            <v>9.75</v>
          </cell>
          <cell r="H181">
            <v>6.75</v>
          </cell>
          <cell r="I181">
            <v>22.5</v>
          </cell>
          <cell r="J181">
            <v>29.25</v>
          </cell>
          <cell r="K181">
            <v>0</v>
          </cell>
          <cell r="L181">
            <v>6.75</v>
          </cell>
          <cell r="M181">
            <v>29.25</v>
          </cell>
        </row>
        <row r="182">
          <cell r="A182" t="str">
            <v>19.1.24</v>
          </cell>
          <cell r="B182" t="str">
            <v>Disjuntor termo. tripolar 10 A, Linha N, curva C, Siemens ou equivalente</v>
          </cell>
          <cell r="C182" t="str">
            <v>un</v>
          </cell>
          <cell r="D182">
            <v>1</v>
          </cell>
          <cell r="E182">
            <v>15.923999999999999</v>
          </cell>
          <cell r="F182">
            <v>53.08</v>
          </cell>
          <cell r="G182">
            <v>69.003999999999991</v>
          </cell>
          <cell r="H182">
            <v>15.923999999999999</v>
          </cell>
          <cell r="I182">
            <v>53.08</v>
          </cell>
          <cell r="J182">
            <v>69.003999999999991</v>
          </cell>
          <cell r="K182">
            <v>0</v>
          </cell>
          <cell r="L182">
            <v>15.923999999999999</v>
          </cell>
          <cell r="M182">
            <v>69.003999999999991</v>
          </cell>
        </row>
        <row r="183">
          <cell r="A183" t="str">
            <v>19.1.25</v>
          </cell>
          <cell r="B183" t="str">
            <v>Disjuntor termo. tripolar 20 A, Linha N, curva C, Siemens ou equivalente</v>
          </cell>
          <cell r="C183" t="str">
            <v>un</v>
          </cell>
          <cell r="D183">
            <v>2</v>
          </cell>
          <cell r="E183">
            <v>15.923999999999999</v>
          </cell>
          <cell r="F183">
            <v>53.08</v>
          </cell>
          <cell r="G183">
            <v>69.003999999999991</v>
          </cell>
          <cell r="H183">
            <v>31.847999999999999</v>
          </cell>
          <cell r="I183">
            <v>106.16</v>
          </cell>
          <cell r="J183">
            <v>138.00799999999998</v>
          </cell>
          <cell r="K183">
            <v>0</v>
          </cell>
          <cell r="L183">
            <v>31.847999999999999</v>
          </cell>
          <cell r="M183">
            <v>138.00799999999998</v>
          </cell>
        </row>
        <row r="184">
          <cell r="A184" t="str">
            <v>19.1.26</v>
          </cell>
          <cell r="B184" t="str">
            <v>Disjuntor termo. tripolar 32 A, Linha N, curva C, Siemens ou equivalente</v>
          </cell>
          <cell r="C184" t="str">
            <v>un</v>
          </cell>
          <cell r="D184">
            <v>6</v>
          </cell>
          <cell r="E184">
            <v>15.923999999999999</v>
          </cell>
          <cell r="F184">
            <v>53.08</v>
          </cell>
          <cell r="G184">
            <v>69.003999999999991</v>
          </cell>
          <cell r="H184">
            <v>95.543999999999997</v>
          </cell>
          <cell r="I184">
            <v>318.48</v>
          </cell>
          <cell r="J184">
            <v>414.024</v>
          </cell>
          <cell r="K184">
            <v>0</v>
          </cell>
          <cell r="L184">
            <v>95.543999999999997</v>
          </cell>
          <cell r="M184">
            <v>414.024</v>
          </cell>
        </row>
        <row r="185">
          <cell r="A185" t="str">
            <v>19.1.27</v>
          </cell>
          <cell r="B185" t="str">
            <v>Disjuntor termo. tripolar 50 A, Linha N, curva C, Siemens ou equivalente</v>
          </cell>
          <cell r="C185" t="str">
            <v>un</v>
          </cell>
          <cell r="D185">
            <v>4</v>
          </cell>
          <cell r="E185">
            <v>15.923999999999999</v>
          </cell>
          <cell r="F185">
            <v>53.08</v>
          </cell>
          <cell r="G185">
            <v>69.003999999999991</v>
          </cell>
          <cell r="H185">
            <v>63.695999999999998</v>
          </cell>
          <cell r="I185">
            <v>212.32</v>
          </cell>
          <cell r="J185">
            <v>276.01599999999996</v>
          </cell>
          <cell r="K185">
            <v>0</v>
          </cell>
          <cell r="L185">
            <v>63.695999999999998</v>
          </cell>
          <cell r="M185">
            <v>276.01599999999996</v>
          </cell>
        </row>
        <row r="186">
          <cell r="A186" t="str">
            <v>19.1.28</v>
          </cell>
          <cell r="B186" t="str">
            <v>Disjuntor termo. tripolar 63 A, Linha N, curva C, Siemens ou equivalente</v>
          </cell>
          <cell r="C186" t="str">
            <v>un</v>
          </cell>
          <cell r="D186">
            <v>4</v>
          </cell>
          <cell r="E186">
            <v>15.923999999999999</v>
          </cell>
          <cell r="F186">
            <v>53.08</v>
          </cell>
          <cell r="G186">
            <v>69.003999999999991</v>
          </cell>
          <cell r="H186">
            <v>63.695999999999998</v>
          </cell>
          <cell r="I186">
            <v>212.32</v>
          </cell>
          <cell r="J186">
            <v>276.01599999999996</v>
          </cell>
          <cell r="K186">
            <v>0</v>
          </cell>
          <cell r="L186">
            <v>63.695999999999998</v>
          </cell>
          <cell r="M186">
            <v>276.01599999999996</v>
          </cell>
        </row>
        <row r="187">
          <cell r="A187" t="str">
            <v>19.1.29</v>
          </cell>
          <cell r="B187" t="str">
            <v>Disjuntor termo. tripolar 70 A, Linha N, curva C, Siemens ou equivalente</v>
          </cell>
          <cell r="C187" t="str">
            <v>un</v>
          </cell>
          <cell r="D187">
            <v>7</v>
          </cell>
          <cell r="E187">
            <v>15.923999999999999</v>
          </cell>
          <cell r="F187">
            <v>53.08</v>
          </cell>
          <cell r="G187">
            <v>69.003999999999991</v>
          </cell>
          <cell r="H187">
            <v>111.46799999999999</v>
          </cell>
          <cell r="I187">
            <v>371.56</v>
          </cell>
          <cell r="J187">
            <v>483.02800000000002</v>
          </cell>
          <cell r="K187">
            <v>0</v>
          </cell>
          <cell r="L187">
            <v>111.46799999999999</v>
          </cell>
          <cell r="M187">
            <v>483.02800000000002</v>
          </cell>
        </row>
        <row r="188">
          <cell r="A188" t="str">
            <v>19.1.30</v>
          </cell>
          <cell r="B188" t="str">
            <v>Disjuntor termo. tripolar 90 A, Linha N, curva C, Siemens ou equivalente</v>
          </cell>
          <cell r="C188" t="str">
            <v>un</v>
          </cell>
          <cell r="D188">
            <v>2</v>
          </cell>
          <cell r="E188">
            <v>15.923999999999999</v>
          </cell>
          <cell r="F188">
            <v>53.08</v>
          </cell>
          <cell r="G188">
            <v>69.003999999999991</v>
          </cell>
          <cell r="H188">
            <v>31.847999999999999</v>
          </cell>
          <cell r="I188">
            <v>106.16</v>
          </cell>
          <cell r="J188">
            <v>138.00799999999998</v>
          </cell>
          <cell r="K188">
            <v>0</v>
          </cell>
          <cell r="L188">
            <v>31.847999999999999</v>
          </cell>
          <cell r="M188">
            <v>138.00799999999998</v>
          </cell>
        </row>
        <row r="189">
          <cell r="A189" t="str">
            <v>19.1.31</v>
          </cell>
          <cell r="B189" t="str">
            <v>Disjuntor termo. tripolar 100 A, Linha N, curva C, Siemens ou equivalente</v>
          </cell>
          <cell r="C189" t="str">
            <v>un</v>
          </cell>
          <cell r="D189">
            <v>3</v>
          </cell>
          <cell r="E189">
            <v>50.697000000000003</v>
          </cell>
          <cell r="F189">
            <v>168.99</v>
          </cell>
          <cell r="G189">
            <v>219.68700000000001</v>
          </cell>
          <cell r="H189">
            <v>152.09100000000001</v>
          </cell>
          <cell r="I189">
            <v>506.97</v>
          </cell>
          <cell r="J189">
            <v>659.06100000000004</v>
          </cell>
          <cell r="K189">
            <v>0</v>
          </cell>
          <cell r="L189">
            <v>152.09100000000001</v>
          </cell>
          <cell r="M189">
            <v>659.06100000000004</v>
          </cell>
        </row>
        <row r="190">
          <cell r="A190" t="str">
            <v>19.1.32</v>
          </cell>
          <cell r="B190" t="str">
            <v>Disjuntor termo. tripolar 125 A, Linha N, curva C, Siemens ou equivalente</v>
          </cell>
          <cell r="C190" t="str">
            <v>un</v>
          </cell>
          <cell r="D190">
            <v>2</v>
          </cell>
          <cell r="E190">
            <v>50.697000000000003</v>
          </cell>
          <cell r="F190">
            <v>168.99</v>
          </cell>
          <cell r="G190">
            <v>219.68700000000001</v>
          </cell>
          <cell r="H190">
            <v>101.39400000000001</v>
          </cell>
          <cell r="I190">
            <v>337.98</v>
          </cell>
          <cell r="J190">
            <v>439.37400000000002</v>
          </cell>
          <cell r="K190">
            <v>0</v>
          </cell>
          <cell r="L190">
            <v>101.39400000000001</v>
          </cell>
          <cell r="M190">
            <v>439.37400000000002</v>
          </cell>
        </row>
        <row r="191">
          <cell r="A191" t="str">
            <v>19.1.33</v>
          </cell>
          <cell r="B191" t="str">
            <v>Disjuntor termo. tripolar 175 A, Linha N, curva C, Siemens ou equivalente</v>
          </cell>
          <cell r="C191" t="str">
            <v>un</v>
          </cell>
          <cell r="D191">
            <v>4</v>
          </cell>
          <cell r="E191">
            <v>50.697000000000003</v>
          </cell>
          <cell r="F191">
            <v>168.99</v>
          </cell>
          <cell r="G191">
            <v>219.68700000000001</v>
          </cell>
          <cell r="H191">
            <v>202.78800000000001</v>
          </cell>
          <cell r="I191">
            <v>675.96</v>
          </cell>
          <cell r="J191">
            <v>878.74800000000005</v>
          </cell>
          <cell r="K191">
            <v>0</v>
          </cell>
          <cell r="L191">
            <v>202.78800000000001</v>
          </cell>
          <cell r="M191">
            <v>878.74800000000005</v>
          </cell>
        </row>
        <row r="192">
          <cell r="A192" t="str">
            <v>19.1.34</v>
          </cell>
          <cell r="B192" t="str">
            <v>Disjuntor termo. tripolar 200 A, Linha N, curva C, Siemens ou equivalente</v>
          </cell>
          <cell r="C192" t="str">
            <v>un</v>
          </cell>
          <cell r="D192">
            <v>2</v>
          </cell>
          <cell r="E192">
            <v>50.697000000000003</v>
          </cell>
          <cell r="F192">
            <v>168.99</v>
          </cell>
          <cell r="G192">
            <v>219.68700000000001</v>
          </cell>
          <cell r="H192">
            <v>101.39400000000001</v>
          </cell>
          <cell r="I192">
            <v>337.98</v>
          </cell>
          <cell r="J192">
            <v>439.37400000000002</v>
          </cell>
          <cell r="K192">
            <v>0</v>
          </cell>
          <cell r="L192">
            <v>101.39400000000001</v>
          </cell>
          <cell r="M192">
            <v>439.37400000000002</v>
          </cell>
        </row>
        <row r="193">
          <cell r="A193" t="str">
            <v>19.1.35</v>
          </cell>
          <cell r="B193" t="str">
            <v>Disjuntor termo. tripolar 500 A, 55kA, Siemens ou equivalente</v>
          </cell>
          <cell r="C193" t="str">
            <v>un</v>
          </cell>
          <cell r="D193">
            <v>1</v>
          </cell>
          <cell r="E193">
            <v>285.59999999999997</v>
          </cell>
          <cell r="F193">
            <v>952</v>
          </cell>
          <cell r="G193">
            <v>1237.5999999999999</v>
          </cell>
          <cell r="H193">
            <v>285.59999999999997</v>
          </cell>
          <cell r="I193">
            <v>952</v>
          </cell>
          <cell r="J193">
            <v>1237.5999999999999</v>
          </cell>
          <cell r="K193">
            <v>0</v>
          </cell>
          <cell r="L193">
            <v>285.59999999999997</v>
          </cell>
          <cell r="M193">
            <v>1237.5999999999999</v>
          </cell>
        </row>
        <row r="194">
          <cell r="A194" t="str">
            <v>19.1.36</v>
          </cell>
          <cell r="B194" t="str">
            <v>Botoeira mecanica  para controle de acesso ref.: BCA da VBN</v>
          </cell>
          <cell r="C194" t="str">
            <v>un</v>
          </cell>
          <cell r="D194">
            <v>2</v>
          </cell>
          <cell r="E194">
            <v>85.667999999999992</v>
          </cell>
          <cell r="F194">
            <v>285.56</v>
          </cell>
          <cell r="G194">
            <v>371.22800000000001</v>
          </cell>
          <cell r="H194">
            <v>171.33599999999998</v>
          </cell>
          <cell r="I194">
            <v>571.12</v>
          </cell>
          <cell r="J194">
            <v>742.45600000000002</v>
          </cell>
          <cell r="K194">
            <v>0</v>
          </cell>
          <cell r="L194">
            <v>171.33599999999998</v>
          </cell>
          <cell r="M194">
            <v>742.45600000000002</v>
          </cell>
        </row>
        <row r="195">
          <cell r="A195" t="str">
            <v>19.1.37</v>
          </cell>
          <cell r="B195" t="str">
            <v>Fúsivel diazed 100A</v>
          </cell>
          <cell r="C195" t="str">
            <v>un</v>
          </cell>
          <cell r="D195">
            <v>2</v>
          </cell>
          <cell r="E195">
            <v>4.1339999999999995</v>
          </cell>
          <cell r="F195">
            <v>13.78</v>
          </cell>
          <cell r="G195">
            <v>17.913999999999998</v>
          </cell>
          <cell r="H195">
            <v>8.2679999999999989</v>
          </cell>
          <cell r="I195">
            <v>27.56</v>
          </cell>
          <cell r="J195">
            <v>35.827999999999996</v>
          </cell>
          <cell r="K195">
            <v>0</v>
          </cell>
          <cell r="L195">
            <v>8.2679999999999989</v>
          </cell>
          <cell r="M195">
            <v>35.827999999999996</v>
          </cell>
        </row>
        <row r="196">
          <cell r="A196" t="str">
            <v>19.1.38</v>
          </cell>
          <cell r="B196" t="str">
            <v>Contator modular tripolar REF. 3RT10 25-1AH10 Siemens ou equivalente</v>
          </cell>
          <cell r="C196" t="str">
            <v>un</v>
          </cell>
          <cell r="D196">
            <v>3</v>
          </cell>
          <cell r="E196">
            <v>18.3</v>
          </cell>
          <cell r="F196">
            <v>61</v>
          </cell>
          <cell r="G196">
            <v>79.3</v>
          </cell>
          <cell r="H196">
            <v>54.900000000000006</v>
          </cell>
          <cell r="I196">
            <v>183</v>
          </cell>
          <cell r="J196">
            <v>237.9</v>
          </cell>
          <cell r="K196">
            <v>0</v>
          </cell>
          <cell r="L196">
            <v>54.900000000000006</v>
          </cell>
          <cell r="M196">
            <v>237.9</v>
          </cell>
        </row>
        <row r="197">
          <cell r="A197" t="str">
            <v>19.1.39</v>
          </cell>
          <cell r="B197" t="str">
            <v>Contator modular tripolar REF. 3RT10 26-1AH10 Siemens ou equivalente</v>
          </cell>
          <cell r="C197" t="str">
            <v>un</v>
          </cell>
          <cell r="D197">
            <v>6</v>
          </cell>
          <cell r="E197">
            <v>34.199999999999996</v>
          </cell>
          <cell r="F197">
            <v>114</v>
          </cell>
          <cell r="G197">
            <v>148.19999999999999</v>
          </cell>
          <cell r="H197">
            <v>205.2</v>
          </cell>
          <cell r="I197">
            <v>684</v>
          </cell>
          <cell r="J197">
            <v>889.2</v>
          </cell>
          <cell r="K197">
            <v>0</v>
          </cell>
          <cell r="L197">
            <v>205.2</v>
          </cell>
          <cell r="M197">
            <v>889.2</v>
          </cell>
        </row>
        <row r="198">
          <cell r="A198" t="str">
            <v>19.1.40</v>
          </cell>
          <cell r="B198" t="str">
            <v>Timer digiatal programável ref.: RTST/12 Coel</v>
          </cell>
          <cell r="C198" t="str">
            <v>un</v>
          </cell>
          <cell r="D198">
            <v>7</v>
          </cell>
          <cell r="E198">
            <v>37.167000000000002</v>
          </cell>
          <cell r="F198">
            <v>123.89</v>
          </cell>
          <cell r="G198">
            <v>161.05700000000002</v>
          </cell>
          <cell r="H198">
            <v>260.16899999999998</v>
          </cell>
          <cell r="I198">
            <v>867.23</v>
          </cell>
          <cell r="J198">
            <v>1127.3989999999999</v>
          </cell>
          <cell r="K198">
            <v>0</v>
          </cell>
          <cell r="L198">
            <v>260.16899999999998</v>
          </cell>
          <cell r="M198">
            <v>1127.3989999999999</v>
          </cell>
        </row>
        <row r="199">
          <cell r="A199" t="str">
            <v>19.1.41</v>
          </cell>
          <cell r="B199" t="str">
            <v>Protetor de surtos 440/40 KA, clamper</v>
          </cell>
          <cell r="C199" t="str">
            <v>un</v>
          </cell>
          <cell r="D199">
            <v>8</v>
          </cell>
          <cell r="E199">
            <v>35.268000000000001</v>
          </cell>
          <cell r="F199">
            <v>117.56</v>
          </cell>
          <cell r="G199">
            <v>152.828</v>
          </cell>
          <cell r="H199">
            <v>282.14400000000001</v>
          </cell>
          <cell r="I199">
            <v>940.48</v>
          </cell>
          <cell r="J199">
            <v>1222.624</v>
          </cell>
          <cell r="K199">
            <v>0</v>
          </cell>
          <cell r="L199">
            <v>282.14400000000001</v>
          </cell>
          <cell r="M199">
            <v>1222.624</v>
          </cell>
        </row>
        <row r="200">
          <cell r="A200" t="str">
            <v>19.1.42</v>
          </cell>
          <cell r="B200" t="str">
            <v>Protetor de surtos 440/20 KA, clamper</v>
          </cell>
          <cell r="C200" t="str">
            <v>un</v>
          </cell>
          <cell r="D200">
            <v>1</v>
          </cell>
          <cell r="E200">
            <v>34.65</v>
          </cell>
          <cell r="F200">
            <v>115.5</v>
          </cell>
          <cell r="G200">
            <v>150.15</v>
          </cell>
          <cell r="H200">
            <v>34.65</v>
          </cell>
          <cell r="I200">
            <v>115.5</v>
          </cell>
          <cell r="J200">
            <v>150.15</v>
          </cell>
          <cell r="K200">
            <v>0</v>
          </cell>
          <cell r="L200">
            <v>34.65</v>
          </cell>
          <cell r="M200">
            <v>150.15</v>
          </cell>
        </row>
        <row r="201">
          <cell r="A201" t="str">
            <v>19.1.43</v>
          </cell>
          <cell r="B201" t="str">
            <v xml:space="preserve">Estabilizador de 1KVA </v>
          </cell>
          <cell r="C201" t="str">
            <v>un</v>
          </cell>
          <cell r="D201">
            <v>2</v>
          </cell>
          <cell r="E201">
            <v>48</v>
          </cell>
          <cell r="F201">
            <v>160</v>
          </cell>
          <cell r="G201">
            <v>208</v>
          </cell>
          <cell r="H201">
            <v>96</v>
          </cell>
          <cell r="I201">
            <v>320</v>
          </cell>
          <cell r="J201">
            <v>416</v>
          </cell>
          <cell r="K201">
            <v>0</v>
          </cell>
          <cell r="L201">
            <v>96</v>
          </cell>
          <cell r="M201">
            <v>416</v>
          </cell>
        </row>
        <row r="202">
          <cell r="A202" t="str">
            <v>19.1.44</v>
          </cell>
          <cell r="B202" t="str">
            <v>Conjunto interruptor disjuntor DR 25A, monofásico, Siemens</v>
          </cell>
          <cell r="C202" t="str">
            <v>un</v>
          </cell>
          <cell r="D202">
            <v>3</v>
          </cell>
          <cell r="E202">
            <v>41.333999999999996</v>
          </cell>
          <cell r="F202">
            <v>137.78</v>
          </cell>
          <cell r="G202">
            <v>179.114</v>
          </cell>
          <cell r="H202">
            <v>124.00199999999998</v>
          </cell>
          <cell r="I202">
            <v>413.34000000000003</v>
          </cell>
          <cell r="J202">
            <v>537.34199999999998</v>
          </cell>
          <cell r="K202">
            <v>0</v>
          </cell>
          <cell r="L202">
            <v>124.00199999999998</v>
          </cell>
          <cell r="M202">
            <v>537.34199999999998</v>
          </cell>
        </row>
        <row r="203">
          <cell r="A203" t="str">
            <v>19.1.45</v>
          </cell>
          <cell r="B203" t="str">
            <v>Quadro Correção Fator Potência – QCFP 70 KVAr automático 8 estágios</v>
          </cell>
          <cell r="C203" t="str">
            <v>un</v>
          </cell>
          <cell r="D203">
            <v>1</v>
          </cell>
          <cell r="E203">
            <v>800</v>
          </cell>
          <cell r="F203">
            <v>7000</v>
          </cell>
          <cell r="G203">
            <v>7800</v>
          </cell>
          <cell r="H203">
            <v>800</v>
          </cell>
          <cell r="I203">
            <v>7000</v>
          </cell>
          <cell r="J203">
            <v>7800</v>
          </cell>
          <cell r="K203">
            <v>0</v>
          </cell>
          <cell r="L203">
            <v>800</v>
          </cell>
          <cell r="M203">
            <v>7800</v>
          </cell>
        </row>
        <row r="204">
          <cell r="A204" t="str">
            <v>19.1.46</v>
          </cell>
          <cell r="B204" t="str">
            <v>Barramento  3/4" x 1/16" de cobre eletrolítico</v>
          </cell>
          <cell r="C204" t="str">
            <v>m</v>
          </cell>
          <cell r="D204">
            <v>1.3</v>
          </cell>
          <cell r="E204">
            <v>8.9639999999999986</v>
          </cell>
          <cell r="F204">
            <v>29.88</v>
          </cell>
          <cell r="G204">
            <v>38.843999999999994</v>
          </cell>
          <cell r="H204">
            <v>11.653199999999998</v>
          </cell>
          <cell r="I204">
            <v>38.844000000000001</v>
          </cell>
          <cell r="J204">
            <v>50.497199999999999</v>
          </cell>
          <cell r="K204">
            <v>0</v>
          </cell>
          <cell r="L204">
            <v>11.653199999999998</v>
          </cell>
          <cell r="M204">
            <v>50.497199999999999</v>
          </cell>
        </row>
        <row r="205">
          <cell r="A205" t="str">
            <v>19.1.47</v>
          </cell>
          <cell r="B205" t="str">
            <v>Barramento 1 1/2" x 1/4" de cobre eletrolítico</v>
          </cell>
          <cell r="C205" t="str">
            <v>m</v>
          </cell>
          <cell r="D205">
            <v>1.5</v>
          </cell>
          <cell r="E205">
            <v>35.924999999999997</v>
          </cell>
          <cell r="F205">
            <v>119.75</v>
          </cell>
          <cell r="G205">
            <v>155.67500000000001</v>
          </cell>
          <cell r="H205">
            <v>53.887499999999996</v>
          </cell>
          <cell r="I205">
            <v>179.625</v>
          </cell>
          <cell r="J205">
            <v>233.51249999999999</v>
          </cell>
          <cell r="K205">
            <v>0</v>
          </cell>
          <cell r="L205">
            <v>53.887499999999996</v>
          </cell>
          <cell r="M205">
            <v>233.51249999999999</v>
          </cell>
        </row>
        <row r="206">
          <cell r="A206" t="str">
            <v>19.1.48</v>
          </cell>
          <cell r="B206" t="str">
            <v>Barramento 3/4" x 1/8" de cobre eletrolítico</v>
          </cell>
          <cell r="C206" t="str">
            <v>m</v>
          </cell>
          <cell r="D206">
            <v>1.3</v>
          </cell>
          <cell r="E206">
            <v>7.2690000000000001</v>
          </cell>
          <cell r="F206">
            <v>24.23</v>
          </cell>
          <cell r="G206">
            <v>31.499000000000002</v>
          </cell>
          <cell r="H206">
            <v>9.4497</v>
          </cell>
          <cell r="I206">
            <v>31.499000000000002</v>
          </cell>
          <cell r="J206">
            <v>40.948700000000002</v>
          </cell>
          <cell r="K206">
            <v>0</v>
          </cell>
          <cell r="L206">
            <v>9.4497</v>
          </cell>
          <cell r="M206">
            <v>40.948700000000002</v>
          </cell>
        </row>
        <row r="207">
          <cell r="A207" t="str">
            <v>19.1.49</v>
          </cell>
          <cell r="B207" t="str">
            <v>Barramento 1/2" x 1/16" de cobre eletrolítico</v>
          </cell>
          <cell r="C207" t="str">
            <v>m</v>
          </cell>
          <cell r="D207">
            <v>12</v>
          </cell>
          <cell r="E207">
            <v>3.2250000000000001</v>
          </cell>
          <cell r="F207">
            <v>10.75</v>
          </cell>
          <cell r="G207">
            <v>13.975</v>
          </cell>
          <cell r="H207">
            <v>38.700000000000003</v>
          </cell>
          <cell r="I207">
            <v>129</v>
          </cell>
          <cell r="J207">
            <v>167.7</v>
          </cell>
          <cell r="K207">
            <v>0</v>
          </cell>
          <cell r="L207">
            <v>38.700000000000003</v>
          </cell>
          <cell r="M207">
            <v>167.7</v>
          </cell>
        </row>
        <row r="208">
          <cell r="A208" t="str">
            <v>19.1.50</v>
          </cell>
          <cell r="B208" t="str">
            <v>Barramento 1" x 1/16" de cobre eletrolítico</v>
          </cell>
          <cell r="C208" t="str">
            <v>m</v>
          </cell>
          <cell r="D208">
            <v>1.3</v>
          </cell>
          <cell r="E208">
            <v>11.955</v>
          </cell>
          <cell r="F208">
            <v>39.85</v>
          </cell>
          <cell r="G208">
            <v>51.805</v>
          </cell>
          <cell r="H208">
            <v>15.541500000000001</v>
          </cell>
          <cell r="I208">
            <v>51.805000000000007</v>
          </cell>
          <cell r="J208">
            <v>67.346500000000006</v>
          </cell>
          <cell r="K208">
            <v>0</v>
          </cell>
          <cell r="L208">
            <v>15.541500000000001</v>
          </cell>
          <cell r="M208">
            <v>67.346500000000006</v>
          </cell>
        </row>
        <row r="209">
          <cell r="A209" t="str">
            <v>19.1.51</v>
          </cell>
          <cell r="B209" t="str">
            <v>Chave reversora U-3 63 A Semitrans ou equivalente (3 posições)</v>
          </cell>
          <cell r="C209" t="str">
            <v>un</v>
          </cell>
          <cell r="D209">
            <v>2</v>
          </cell>
          <cell r="E209">
            <v>51.849000000000004</v>
          </cell>
          <cell r="F209">
            <v>172.83</v>
          </cell>
          <cell r="G209">
            <v>224.67900000000003</v>
          </cell>
          <cell r="H209">
            <v>103.69800000000001</v>
          </cell>
          <cell r="I209">
            <v>345.66</v>
          </cell>
          <cell r="J209">
            <v>449.35800000000006</v>
          </cell>
          <cell r="K209">
            <v>0</v>
          </cell>
          <cell r="L209">
            <v>103.69800000000001</v>
          </cell>
          <cell r="M209">
            <v>449.35800000000006</v>
          </cell>
        </row>
        <row r="210">
          <cell r="A210" t="str">
            <v>19.1.52</v>
          </cell>
          <cell r="B210" t="str">
            <v>Chave reversora U-3 100 A Semitrans ou equivalente (3 posições)</v>
          </cell>
          <cell r="C210" t="str">
            <v>un</v>
          </cell>
          <cell r="D210">
            <v>1</v>
          </cell>
          <cell r="E210">
            <v>55.5</v>
          </cell>
          <cell r="F210">
            <v>185</v>
          </cell>
          <cell r="G210">
            <v>240.5</v>
          </cell>
          <cell r="H210">
            <v>55.5</v>
          </cell>
          <cell r="I210">
            <v>185</v>
          </cell>
          <cell r="J210">
            <v>240.5</v>
          </cell>
          <cell r="K210">
            <v>0</v>
          </cell>
          <cell r="L210">
            <v>55.5</v>
          </cell>
          <cell r="M210">
            <v>240.5</v>
          </cell>
        </row>
        <row r="211">
          <cell r="A211" t="str">
            <v>19.1.53</v>
          </cell>
          <cell r="B211" t="str">
            <v>Cabo flexível Pirelli ou Siemens, com isolamento 750 V # 2,5 mm²</v>
          </cell>
          <cell r="C211" t="str">
            <v>m</v>
          </cell>
          <cell r="D211">
            <v>6000</v>
          </cell>
          <cell r="E211">
            <v>0.375</v>
          </cell>
          <cell r="F211">
            <v>1.25</v>
          </cell>
          <cell r="G211">
            <v>1.625</v>
          </cell>
          <cell r="H211">
            <v>2250</v>
          </cell>
          <cell r="I211">
            <v>7500</v>
          </cell>
          <cell r="J211">
            <v>9750</v>
          </cell>
          <cell r="K211">
            <v>0</v>
          </cell>
          <cell r="L211">
            <v>2250</v>
          </cell>
          <cell r="M211">
            <v>9750</v>
          </cell>
        </row>
        <row r="212">
          <cell r="A212" t="str">
            <v>19.1.54</v>
          </cell>
          <cell r="B212" t="str">
            <v>Cabo Pirastic antiflan com isolamento 750V de 4mm², Pirelli ou equivalente</v>
          </cell>
          <cell r="C212" t="str">
            <v>m</v>
          </cell>
          <cell r="D212">
            <v>550</v>
          </cell>
          <cell r="E212">
            <v>0.47099999999999997</v>
          </cell>
          <cell r="F212">
            <v>1.57</v>
          </cell>
          <cell r="G212">
            <v>2.0409999999999999</v>
          </cell>
          <cell r="H212">
            <v>259.05</v>
          </cell>
          <cell r="I212">
            <v>863.5</v>
          </cell>
          <cell r="J212">
            <v>1122.55</v>
          </cell>
          <cell r="K212">
            <v>0</v>
          </cell>
          <cell r="L212">
            <v>259.05</v>
          </cell>
          <cell r="M212">
            <v>1122.55</v>
          </cell>
        </row>
        <row r="213">
          <cell r="A213" t="str">
            <v>19.1.55</v>
          </cell>
          <cell r="B213" t="str">
            <v>Cabo Pirastic antiflan com isolamento 750 V de 6mm², Pirelli ou equivalente</v>
          </cell>
          <cell r="C213" t="str">
            <v>m</v>
          </cell>
          <cell r="D213">
            <v>220</v>
          </cell>
          <cell r="E213">
            <v>0.97499999999999998</v>
          </cell>
          <cell r="F213">
            <v>3.25</v>
          </cell>
          <cell r="G213">
            <v>4.2249999999999996</v>
          </cell>
          <cell r="H213">
            <v>214.5</v>
          </cell>
          <cell r="I213">
            <v>715</v>
          </cell>
          <cell r="J213">
            <v>929.5</v>
          </cell>
          <cell r="K213">
            <v>0</v>
          </cell>
          <cell r="L213">
            <v>214.5</v>
          </cell>
          <cell r="M213">
            <v>929.5</v>
          </cell>
        </row>
        <row r="214">
          <cell r="A214" t="str">
            <v>19.1.56</v>
          </cell>
          <cell r="B214" t="str">
            <v>Cabo Pirastic antiflan com isolamento 750 V de 10mm², Pirelli ou equivalente</v>
          </cell>
          <cell r="C214" t="str">
            <v>m</v>
          </cell>
          <cell r="D214">
            <v>90</v>
          </cell>
          <cell r="E214">
            <v>0.96</v>
          </cell>
          <cell r="F214">
            <v>3.2</v>
          </cell>
          <cell r="G214">
            <v>4.16</v>
          </cell>
          <cell r="H214">
            <v>86.399999999999991</v>
          </cell>
          <cell r="I214">
            <v>288</v>
          </cell>
          <cell r="J214">
            <v>374.4</v>
          </cell>
          <cell r="K214">
            <v>0</v>
          </cell>
          <cell r="L214">
            <v>86.399999999999991</v>
          </cell>
          <cell r="M214">
            <v>374.4</v>
          </cell>
        </row>
        <row r="215">
          <cell r="A215" t="str">
            <v>19.1.57</v>
          </cell>
          <cell r="B215" t="str">
            <v>Cabo Pirastic antiflan com isolamento 750 V de 16mm², Pirelli ou equivalente</v>
          </cell>
          <cell r="C215" t="str">
            <v>m</v>
          </cell>
          <cell r="D215">
            <v>240</v>
          </cell>
          <cell r="E215">
            <v>2.544</v>
          </cell>
          <cell r="F215">
            <v>8.48</v>
          </cell>
          <cell r="G215">
            <v>11.024000000000001</v>
          </cell>
          <cell r="H215">
            <v>610.56000000000006</v>
          </cell>
          <cell r="I215">
            <v>2035.2</v>
          </cell>
          <cell r="J215">
            <v>2645.76</v>
          </cell>
          <cell r="K215">
            <v>0</v>
          </cell>
          <cell r="L215">
            <v>610.56000000000006</v>
          </cell>
          <cell r="M215">
            <v>2645.76</v>
          </cell>
        </row>
        <row r="216">
          <cell r="A216" t="str">
            <v>19.1.58</v>
          </cell>
          <cell r="B216" t="str">
            <v>Cabo Pirastic antiflan com isolamento 750 V de 25mm², Pirelli ou equivalente</v>
          </cell>
          <cell r="C216" t="str">
            <v>m</v>
          </cell>
          <cell r="D216">
            <v>250</v>
          </cell>
          <cell r="E216">
            <v>3.7589999999999995</v>
          </cell>
          <cell r="F216">
            <v>12.53</v>
          </cell>
          <cell r="G216">
            <v>16.288999999999998</v>
          </cell>
          <cell r="H216">
            <v>939.74999999999989</v>
          </cell>
          <cell r="I216">
            <v>3132.5</v>
          </cell>
          <cell r="J216">
            <v>4072.25</v>
          </cell>
          <cell r="K216">
            <v>0</v>
          </cell>
          <cell r="L216">
            <v>939.74999999999989</v>
          </cell>
          <cell r="M216">
            <v>4072.25</v>
          </cell>
        </row>
        <row r="217">
          <cell r="A217" t="str">
            <v>19.1.59</v>
          </cell>
          <cell r="B217" t="str">
            <v>Cabo Pirastic antiflan com isolamento 750 V de 35mm², Pirelli ou equivalente</v>
          </cell>
          <cell r="C217" t="str">
            <v>m</v>
          </cell>
          <cell r="D217">
            <v>290</v>
          </cell>
          <cell r="E217">
            <v>4.9889999999999999</v>
          </cell>
          <cell r="F217">
            <v>16.63</v>
          </cell>
          <cell r="G217">
            <v>21.619</v>
          </cell>
          <cell r="H217">
            <v>1446.81</v>
          </cell>
          <cell r="I217">
            <v>4822.7</v>
          </cell>
          <cell r="J217">
            <v>6269.51</v>
          </cell>
          <cell r="K217">
            <v>0</v>
          </cell>
          <cell r="L217">
            <v>1446.81</v>
          </cell>
          <cell r="M217">
            <v>6269.51</v>
          </cell>
        </row>
        <row r="218">
          <cell r="A218" t="str">
            <v>19.1.60</v>
          </cell>
          <cell r="B218" t="str">
            <v>Cabo Pirastic antiflan com isolamento 750 V de 50mm², Pirelli ou equivalente</v>
          </cell>
          <cell r="C218" t="str">
            <v>m</v>
          </cell>
          <cell r="D218">
            <v>60</v>
          </cell>
          <cell r="E218">
            <v>7.9499999999999993</v>
          </cell>
          <cell r="F218">
            <v>26.5</v>
          </cell>
          <cell r="G218">
            <v>34.450000000000003</v>
          </cell>
          <cell r="H218">
            <v>476.99999999999994</v>
          </cell>
          <cell r="I218">
            <v>1590</v>
          </cell>
          <cell r="J218">
            <v>2067</v>
          </cell>
          <cell r="K218">
            <v>0</v>
          </cell>
          <cell r="L218">
            <v>476.99999999999994</v>
          </cell>
          <cell r="M218">
            <v>2067</v>
          </cell>
        </row>
        <row r="219">
          <cell r="A219" t="str">
            <v>19.1.61</v>
          </cell>
          <cell r="B219" t="str">
            <v>Cabo Pirastic antiflan com isolamento 750 V de 95mm², Pirelli ou equivalente</v>
          </cell>
          <cell r="C219" t="str">
            <v>m</v>
          </cell>
          <cell r="D219">
            <v>150</v>
          </cell>
          <cell r="E219">
            <v>12.621</v>
          </cell>
          <cell r="F219">
            <v>42.07</v>
          </cell>
          <cell r="G219">
            <v>54.691000000000003</v>
          </cell>
          <cell r="H219">
            <v>1893.15</v>
          </cell>
          <cell r="I219">
            <v>6310.5</v>
          </cell>
          <cell r="J219">
            <v>8203.65</v>
          </cell>
          <cell r="K219">
            <v>0</v>
          </cell>
          <cell r="L219">
            <v>1893.15</v>
          </cell>
          <cell r="M219">
            <v>8203.65</v>
          </cell>
        </row>
        <row r="220">
          <cell r="A220" t="str">
            <v>19.1.62</v>
          </cell>
          <cell r="B220" t="str">
            <v>Cabo Pirastic antiflan com isolamento 0,6/1kV de 120mm², Pirelli ou equivalente</v>
          </cell>
          <cell r="C220" t="str">
            <v>m</v>
          </cell>
          <cell r="D220">
            <v>390</v>
          </cell>
          <cell r="E220">
            <v>16.169999999999998</v>
          </cell>
          <cell r="F220">
            <v>53.9</v>
          </cell>
          <cell r="G220">
            <v>70.069999999999993</v>
          </cell>
          <cell r="H220">
            <v>6306.2999999999993</v>
          </cell>
          <cell r="I220">
            <v>21021</v>
          </cell>
          <cell r="J220">
            <v>27327.3</v>
          </cell>
          <cell r="K220">
            <v>0</v>
          </cell>
          <cell r="L220">
            <v>6306.2999999999993</v>
          </cell>
          <cell r="M220">
            <v>27327.3</v>
          </cell>
        </row>
        <row r="221">
          <cell r="A221" t="str">
            <v>19.1.63</v>
          </cell>
          <cell r="B221" t="str">
            <v>Cabo PP 3#2,5mm</v>
          </cell>
          <cell r="C221" t="str">
            <v>m</v>
          </cell>
          <cell r="D221">
            <v>190</v>
          </cell>
          <cell r="E221">
            <v>1.1220000000000001</v>
          </cell>
          <cell r="F221">
            <v>3.74</v>
          </cell>
          <cell r="G221">
            <v>4.8620000000000001</v>
          </cell>
          <cell r="H221">
            <v>213.18</v>
          </cell>
          <cell r="I221">
            <v>710.6</v>
          </cell>
          <cell r="J221">
            <v>923.78</v>
          </cell>
          <cell r="K221">
            <v>0</v>
          </cell>
          <cell r="L221">
            <v>213.18</v>
          </cell>
          <cell r="M221">
            <v>923.78</v>
          </cell>
        </row>
        <row r="222">
          <cell r="A222" t="str">
            <v>19.1.64</v>
          </cell>
          <cell r="B222" t="str">
            <v>Etiquetas de identificação em impressora térmica</v>
          </cell>
          <cell r="C222" t="str">
            <v>vb</v>
          </cell>
          <cell r="D222">
            <v>1</v>
          </cell>
          <cell r="E222">
            <v>45</v>
          </cell>
          <cell r="F222">
            <v>150</v>
          </cell>
          <cell r="G222">
            <v>195</v>
          </cell>
          <cell r="H222">
            <v>45</v>
          </cell>
          <cell r="I222">
            <v>150</v>
          </cell>
          <cell r="J222">
            <v>195</v>
          </cell>
          <cell r="K222">
            <v>0</v>
          </cell>
          <cell r="L222">
            <v>45</v>
          </cell>
          <cell r="M222">
            <v>195</v>
          </cell>
        </row>
        <row r="223">
          <cell r="A223" t="str">
            <v>19.1.65</v>
          </cell>
          <cell r="B223" t="str">
            <v>Etiquetas de identificação em acrílico para os quadros</v>
          </cell>
          <cell r="C223" t="str">
            <v>un</v>
          </cell>
          <cell r="D223">
            <v>14</v>
          </cell>
          <cell r="E223">
            <v>3.5999999999999996</v>
          </cell>
          <cell r="F223">
            <v>12</v>
          </cell>
          <cell r="G223">
            <v>15.6</v>
          </cell>
          <cell r="H223">
            <v>50.399999999999991</v>
          </cell>
          <cell r="I223">
            <v>168</v>
          </cell>
          <cell r="J223">
            <v>218.39999999999998</v>
          </cell>
          <cell r="K223">
            <v>0</v>
          </cell>
          <cell r="L223">
            <v>50.399999999999991</v>
          </cell>
          <cell r="M223">
            <v>218.39999999999998</v>
          </cell>
        </row>
        <row r="224">
          <cell r="A224" t="str">
            <v>19.1.66</v>
          </cell>
          <cell r="B224" t="str">
            <v>Fita isolante de 20 m</v>
          </cell>
          <cell r="C224" t="str">
            <v>vb</v>
          </cell>
          <cell r="D224">
            <v>1</v>
          </cell>
          <cell r="E224">
            <v>75</v>
          </cell>
          <cell r="F224">
            <v>250</v>
          </cell>
          <cell r="G224">
            <v>325</v>
          </cell>
          <cell r="H224">
            <v>75</v>
          </cell>
          <cell r="I224">
            <v>250</v>
          </cell>
          <cell r="J224">
            <v>325</v>
          </cell>
          <cell r="K224">
            <v>0</v>
          </cell>
          <cell r="L224">
            <v>75</v>
          </cell>
          <cell r="M224">
            <v>325</v>
          </cell>
        </row>
        <row r="225">
          <cell r="A225" t="str">
            <v>19.1.67</v>
          </cell>
          <cell r="B225" t="str">
            <v xml:space="preserve">Conexões e acessórios </v>
          </cell>
          <cell r="C225" t="str">
            <v>vb</v>
          </cell>
          <cell r="D225">
            <v>1</v>
          </cell>
          <cell r="E225">
            <v>284.52494670000004</v>
          </cell>
          <cell r="F225">
            <v>948.41648900000018</v>
          </cell>
          <cell r="G225">
            <v>1232.9414357000003</v>
          </cell>
          <cell r="H225">
            <v>284.52494670000004</v>
          </cell>
          <cell r="I225">
            <v>948.41648900000018</v>
          </cell>
          <cell r="J225">
            <v>1232.9414357000003</v>
          </cell>
          <cell r="K225">
            <v>0</v>
          </cell>
          <cell r="L225">
            <v>284.52494670000004</v>
          </cell>
          <cell r="M225">
            <v>1232.9414357000003</v>
          </cell>
        </row>
        <row r="227">
          <cell r="A227" t="str">
            <v>19.02</v>
          </cell>
          <cell r="B227" t="str">
            <v>Iluminação</v>
          </cell>
          <cell r="E227">
            <v>6.3027199999999999</v>
          </cell>
          <cell r="F227">
            <v>20.4224</v>
          </cell>
          <cell r="G227">
            <v>26.72512</v>
          </cell>
          <cell r="H227">
            <v>148.99372</v>
          </cell>
          <cell r="I227">
            <v>484.91239999999999</v>
          </cell>
          <cell r="J227">
            <v>633.90611999999999</v>
          </cell>
          <cell r="K227">
            <v>0</v>
          </cell>
          <cell r="L227">
            <v>148.99372</v>
          </cell>
          <cell r="M227">
            <v>633.90611999999999</v>
          </cell>
        </row>
        <row r="228">
          <cell r="A228" t="str">
            <v>19.2.1</v>
          </cell>
          <cell r="B228" t="str">
            <v>Conjunto composto de um plug e uma tomada 2P+T  para ligação das luminárias e sinalização de emergência</v>
          </cell>
          <cell r="C228" t="str">
            <v>un</v>
          </cell>
          <cell r="D228">
            <v>20</v>
          </cell>
          <cell r="E228">
            <v>2.61</v>
          </cell>
          <cell r="F228">
            <v>8.6999999999999993</v>
          </cell>
          <cell r="G228">
            <v>11.309999999999999</v>
          </cell>
          <cell r="H228">
            <v>52.199999999999996</v>
          </cell>
          <cell r="I228">
            <v>174</v>
          </cell>
          <cell r="J228">
            <v>226.2</v>
          </cell>
          <cell r="K228">
            <v>0</v>
          </cell>
          <cell r="L228">
            <v>52.199999999999996</v>
          </cell>
          <cell r="M228">
            <v>226.2</v>
          </cell>
        </row>
        <row r="229">
          <cell r="A229" t="str">
            <v>19.2.2</v>
          </cell>
          <cell r="B229" t="str">
            <v>Tomada monofásica (2P+T Padrão Brasileiro) para iluminação das carenagens, Linha comercial Siemens ou equivalente</v>
          </cell>
          <cell r="C229" t="str">
            <v>un</v>
          </cell>
          <cell r="D229">
            <v>20</v>
          </cell>
          <cell r="E229">
            <v>1.232</v>
          </cell>
          <cell r="F229">
            <v>3.52</v>
          </cell>
          <cell r="G229">
            <v>4.7519999999999998</v>
          </cell>
          <cell r="H229">
            <v>24.64</v>
          </cell>
          <cell r="I229">
            <v>70.400000000000006</v>
          </cell>
          <cell r="J229">
            <v>95.04</v>
          </cell>
          <cell r="K229">
            <v>0</v>
          </cell>
          <cell r="L229">
            <v>24.64</v>
          </cell>
          <cell r="M229">
            <v>95.04</v>
          </cell>
        </row>
        <row r="230">
          <cell r="A230" t="str">
            <v>19.2.3</v>
          </cell>
          <cell r="B230" t="str">
            <v>Cabo flexível Pirelli ou Siemens, com isolamento 750 V # 2,5 mm²</v>
          </cell>
          <cell r="C230" t="str">
            <v>m</v>
          </cell>
          <cell r="D230">
            <v>130</v>
          </cell>
          <cell r="E230">
            <v>0.375</v>
          </cell>
          <cell r="F230">
            <v>1.25</v>
          </cell>
          <cell r="G230">
            <v>1.625</v>
          </cell>
          <cell r="H230">
            <v>48.75</v>
          </cell>
          <cell r="I230">
            <v>162.5</v>
          </cell>
          <cell r="J230">
            <v>211.25</v>
          </cell>
          <cell r="K230">
            <v>0</v>
          </cell>
          <cell r="L230">
            <v>48.75</v>
          </cell>
          <cell r="M230">
            <v>211.25</v>
          </cell>
        </row>
        <row r="231">
          <cell r="A231" t="str">
            <v>19.2.4</v>
          </cell>
          <cell r="B231" t="str">
            <v>Cabo PP 3#2,5mm</v>
          </cell>
          <cell r="C231" t="str">
            <v>m</v>
          </cell>
          <cell r="D231">
            <v>20</v>
          </cell>
          <cell r="E231">
            <v>1.1220000000000001</v>
          </cell>
          <cell r="F231">
            <v>3.74</v>
          </cell>
          <cell r="G231">
            <v>4.8620000000000001</v>
          </cell>
          <cell r="H231">
            <v>22.44</v>
          </cell>
          <cell r="I231">
            <v>74.800000000000011</v>
          </cell>
          <cell r="J231">
            <v>97.240000000000009</v>
          </cell>
          <cell r="K231">
            <v>0</v>
          </cell>
          <cell r="L231">
            <v>22.44</v>
          </cell>
          <cell r="M231">
            <v>97.240000000000009</v>
          </cell>
        </row>
        <row r="232">
          <cell r="A232" t="str">
            <v>19.2.5</v>
          </cell>
          <cell r="B232" t="str">
            <v xml:space="preserve">Conexões, acessórios e fita isolante </v>
          </cell>
          <cell r="C232" t="str">
            <v>vb</v>
          </cell>
          <cell r="D232">
            <v>1</v>
          </cell>
          <cell r="E232">
            <v>0.96372000000000002</v>
          </cell>
          <cell r="F232">
            <v>3.2124000000000001</v>
          </cell>
          <cell r="G232">
            <v>4.1761200000000001</v>
          </cell>
          <cell r="H232">
            <v>0.96372000000000002</v>
          </cell>
          <cell r="I232">
            <v>3.2124000000000001</v>
          </cell>
          <cell r="J232">
            <v>4.1761200000000001</v>
          </cell>
          <cell r="K232">
            <v>0</v>
          </cell>
          <cell r="L232">
            <v>0.96372000000000002</v>
          </cell>
          <cell r="M232">
            <v>4.1761200000000001</v>
          </cell>
        </row>
        <row r="234">
          <cell r="A234" t="str">
            <v>19.03</v>
          </cell>
          <cell r="B234" t="str">
            <v>Instalações Energia Estabilizada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</row>
        <row r="235">
          <cell r="A235" t="str">
            <v>19.3.1</v>
          </cell>
          <cell r="B235" t="str">
            <v>Orçado juntamente com item 19.04 - Instalações de Energia Normal</v>
          </cell>
        </row>
        <row r="237">
          <cell r="A237" t="str">
            <v>19.04</v>
          </cell>
          <cell r="B237" t="str">
            <v>Nobreak</v>
          </cell>
          <cell r="H237">
            <v>1500</v>
          </cell>
          <cell r="I237">
            <v>61103</v>
          </cell>
          <cell r="J237">
            <v>62603</v>
          </cell>
          <cell r="K237">
            <v>0</v>
          </cell>
          <cell r="L237">
            <v>1500</v>
          </cell>
          <cell r="M237">
            <v>62603</v>
          </cell>
        </row>
        <row r="238">
          <cell r="A238" t="str">
            <v>19.4.1</v>
          </cell>
          <cell r="B238" t="str">
            <v xml:space="preserve">Nobreak de 30KVA 380V(F-F-F)380 V Linha Titan Black, mod. TB 30000, de fabricação Lacerda (com estabilizador incluso) </v>
          </cell>
          <cell r="C238" t="str">
            <v>un</v>
          </cell>
          <cell r="D238">
            <v>1</v>
          </cell>
          <cell r="E238">
            <v>500</v>
          </cell>
          <cell r="F238">
            <v>57103</v>
          </cell>
          <cell r="G238">
            <v>57603</v>
          </cell>
          <cell r="H238">
            <v>500</v>
          </cell>
          <cell r="I238">
            <v>57103</v>
          </cell>
          <cell r="J238">
            <v>57603</v>
          </cell>
          <cell r="K238">
            <v>0</v>
          </cell>
          <cell r="L238">
            <v>500</v>
          </cell>
          <cell r="M238">
            <v>57603</v>
          </cell>
        </row>
        <row r="239">
          <cell r="A239" t="str">
            <v>19.4.2</v>
          </cell>
          <cell r="B239" t="str">
            <v>Retirada, transporte e reinstalação de nobreak de 10kVA do Auto Atendimento</v>
          </cell>
          <cell r="C239" t="str">
            <v>un</v>
          </cell>
          <cell r="D239">
            <v>1</v>
          </cell>
          <cell r="E239">
            <v>500</v>
          </cell>
          <cell r="F239">
            <v>0</v>
          </cell>
          <cell r="G239">
            <v>500</v>
          </cell>
          <cell r="H239">
            <v>500</v>
          </cell>
          <cell r="I239">
            <v>0</v>
          </cell>
          <cell r="J239">
            <v>500</v>
          </cell>
          <cell r="K239">
            <v>0</v>
          </cell>
          <cell r="L239">
            <v>500</v>
          </cell>
          <cell r="M239">
            <v>500</v>
          </cell>
        </row>
        <row r="240">
          <cell r="A240" t="str">
            <v>19.4.3</v>
          </cell>
          <cell r="B240" t="str">
            <v>Retirada, manutenção preventiva com troca de baterias, transporte e reinstalação de nobreak de 10kVA a ser reirado da agência e instalado no Auto Atendimento</v>
          </cell>
          <cell r="C240" t="str">
            <v>un</v>
          </cell>
          <cell r="D240">
            <v>1</v>
          </cell>
          <cell r="E240">
            <v>500</v>
          </cell>
          <cell r="F240">
            <v>4000</v>
          </cell>
          <cell r="G240">
            <v>4500</v>
          </cell>
          <cell r="H240">
            <v>500</v>
          </cell>
          <cell r="I240">
            <v>4000</v>
          </cell>
          <cell r="J240">
            <v>4500</v>
          </cell>
          <cell r="K240">
            <v>0</v>
          </cell>
          <cell r="L240">
            <v>500</v>
          </cell>
          <cell r="M240">
            <v>4500</v>
          </cell>
        </row>
        <row r="242">
          <cell r="A242" t="str">
            <v>19.5</v>
          </cell>
          <cell r="B242" t="str">
            <v>Alarme de Incêndio</v>
          </cell>
          <cell r="H242">
            <v>6324.5436929999996</v>
          </cell>
          <cell r="I242">
            <v>21081.812310000001</v>
          </cell>
          <cell r="J242">
            <v>27406.356003000001</v>
          </cell>
          <cell r="K242">
            <v>0</v>
          </cell>
          <cell r="L242">
            <v>6324.5436929999996</v>
          </cell>
          <cell r="M242">
            <v>27406.356003000001</v>
          </cell>
        </row>
        <row r="243">
          <cell r="A243" t="str">
            <v>19.05.01</v>
          </cell>
          <cell r="B243" t="str">
            <v>Central de Incêndio com 1 laços, cada laço faz até 100 detectores  e 100 módulos</v>
          </cell>
          <cell r="C243" t="str">
            <v>un</v>
          </cell>
          <cell r="D243">
            <v>1</v>
          </cell>
          <cell r="E243">
            <v>1290</v>
          </cell>
          <cell r="F243">
            <v>4300</v>
          </cell>
          <cell r="G243">
            <v>5590</v>
          </cell>
          <cell r="H243">
            <v>1290</v>
          </cell>
          <cell r="I243">
            <v>4300</v>
          </cell>
          <cell r="J243">
            <v>5590</v>
          </cell>
          <cell r="K243">
            <v>0</v>
          </cell>
          <cell r="L243">
            <v>1290</v>
          </cell>
          <cell r="M243">
            <v>5590</v>
          </cell>
        </row>
        <row r="244">
          <cell r="A244" t="str">
            <v>19.05.02</v>
          </cell>
          <cell r="B244" t="str">
            <v>Software com placa de integração com telas graficas</v>
          </cell>
          <cell r="C244" t="str">
            <v>un</v>
          </cell>
          <cell r="D244">
            <v>1</v>
          </cell>
          <cell r="E244">
            <v>1140</v>
          </cell>
          <cell r="F244">
            <v>3800</v>
          </cell>
          <cell r="G244">
            <v>4940</v>
          </cell>
          <cell r="H244">
            <v>1140</v>
          </cell>
          <cell r="I244">
            <v>3800</v>
          </cell>
          <cell r="J244">
            <v>4940</v>
          </cell>
          <cell r="K244">
            <v>0</v>
          </cell>
          <cell r="L244">
            <v>1140</v>
          </cell>
          <cell r="M244">
            <v>4940</v>
          </cell>
        </row>
        <row r="245">
          <cell r="A245" t="str">
            <v>19.05.03</v>
          </cell>
          <cell r="B245" t="str">
            <v>Detector Analogico Endereçavel de Fumaça com base</v>
          </cell>
          <cell r="C245" t="str">
            <v>un</v>
          </cell>
          <cell r="D245">
            <v>44</v>
          </cell>
          <cell r="E245">
            <v>49.05</v>
          </cell>
          <cell r="F245">
            <v>163.5</v>
          </cell>
          <cell r="G245">
            <v>212.55</v>
          </cell>
          <cell r="H245">
            <v>2158.1999999999998</v>
          </cell>
          <cell r="I245">
            <v>7194</v>
          </cell>
          <cell r="J245">
            <v>9352.2000000000007</v>
          </cell>
          <cell r="K245">
            <v>0</v>
          </cell>
          <cell r="L245">
            <v>2158.1999999999998</v>
          </cell>
          <cell r="M245">
            <v>9352.2000000000007</v>
          </cell>
        </row>
        <row r="246">
          <cell r="A246" t="str">
            <v>19.05.04</v>
          </cell>
          <cell r="B246" t="str">
            <v>Detector analógico endereçavel Termovelocimétrico com base</v>
          </cell>
          <cell r="C246" t="str">
            <v>un</v>
          </cell>
          <cell r="D246">
            <v>4</v>
          </cell>
          <cell r="E246">
            <v>44.358000000000004</v>
          </cell>
          <cell r="F246">
            <v>147.86000000000001</v>
          </cell>
          <cell r="G246">
            <v>192.21800000000002</v>
          </cell>
          <cell r="H246">
            <v>177.43200000000002</v>
          </cell>
          <cell r="I246">
            <v>591.44000000000005</v>
          </cell>
          <cell r="J246">
            <v>768.87200000000007</v>
          </cell>
          <cell r="K246">
            <v>0</v>
          </cell>
          <cell r="L246">
            <v>177.43200000000002</v>
          </cell>
          <cell r="M246">
            <v>768.87200000000007</v>
          </cell>
        </row>
        <row r="247">
          <cell r="A247" t="str">
            <v>19.05.05</v>
          </cell>
          <cell r="B247" t="str">
            <v>Sirene Audio-visual</v>
          </cell>
          <cell r="C247" t="str">
            <v>un</v>
          </cell>
          <cell r="D247">
            <v>4</v>
          </cell>
          <cell r="E247">
            <v>32.573999999999998</v>
          </cell>
          <cell r="F247">
            <v>108.58</v>
          </cell>
          <cell r="G247">
            <v>141.154</v>
          </cell>
          <cell r="H247">
            <v>130.29599999999999</v>
          </cell>
          <cell r="I247">
            <v>434.32</v>
          </cell>
          <cell r="J247">
            <v>564.61599999999999</v>
          </cell>
          <cell r="K247">
            <v>0</v>
          </cell>
          <cell r="L247">
            <v>130.29599999999999</v>
          </cell>
          <cell r="M247">
            <v>564.61599999999999</v>
          </cell>
        </row>
        <row r="248">
          <cell r="A248" t="str">
            <v>19.05.06</v>
          </cell>
          <cell r="B248" t="str">
            <v>Acionador manual do tipo Quebre-o-Vidro</v>
          </cell>
          <cell r="C248" t="str">
            <v>un</v>
          </cell>
          <cell r="D248">
            <v>9</v>
          </cell>
          <cell r="E248">
            <v>17.888999999999999</v>
          </cell>
          <cell r="F248">
            <v>59.63</v>
          </cell>
          <cell r="G248">
            <v>77.519000000000005</v>
          </cell>
          <cell r="H248">
            <v>161.001</v>
          </cell>
          <cell r="I248">
            <v>536.67000000000007</v>
          </cell>
          <cell r="J248">
            <v>697.67100000000005</v>
          </cell>
          <cell r="K248">
            <v>0</v>
          </cell>
          <cell r="L248">
            <v>161.001</v>
          </cell>
          <cell r="M248">
            <v>697.67100000000005</v>
          </cell>
        </row>
        <row r="249">
          <cell r="A249" t="str">
            <v>19.05.07</v>
          </cell>
          <cell r="B249" t="str">
            <v>Módulo monitor para acionador manual</v>
          </cell>
          <cell r="C249" t="str">
            <v>un</v>
          </cell>
          <cell r="D249">
            <v>9</v>
          </cell>
          <cell r="E249">
            <v>35.625</v>
          </cell>
          <cell r="F249">
            <v>118.75</v>
          </cell>
          <cell r="G249">
            <v>154.375</v>
          </cell>
          <cell r="H249">
            <v>320.625</v>
          </cell>
          <cell r="I249">
            <v>1068.75</v>
          </cell>
          <cell r="J249">
            <v>1389.375</v>
          </cell>
          <cell r="K249">
            <v>0</v>
          </cell>
          <cell r="L249">
            <v>320.625</v>
          </cell>
          <cell r="M249">
            <v>1389.375</v>
          </cell>
        </row>
        <row r="250">
          <cell r="A250" t="str">
            <v>19.05.08</v>
          </cell>
          <cell r="B250" t="str">
            <v>Módulo de comando das sirenes</v>
          </cell>
          <cell r="C250" t="str">
            <v>un</v>
          </cell>
          <cell r="D250">
            <v>4</v>
          </cell>
          <cell r="E250">
            <v>42.6</v>
          </cell>
          <cell r="F250">
            <v>142</v>
          </cell>
          <cell r="G250">
            <v>184.6</v>
          </cell>
          <cell r="H250">
            <v>170.4</v>
          </cell>
          <cell r="I250">
            <v>568</v>
          </cell>
          <cell r="J250">
            <v>738.4</v>
          </cell>
          <cell r="K250">
            <v>0</v>
          </cell>
          <cell r="L250">
            <v>170.4</v>
          </cell>
          <cell r="M250">
            <v>738.4</v>
          </cell>
        </row>
        <row r="251">
          <cell r="A251" t="str">
            <v>19.05.09</v>
          </cell>
          <cell r="B251" t="str">
            <v>Módulo Isolador</v>
          </cell>
          <cell r="C251" t="str">
            <v>un</v>
          </cell>
          <cell r="D251">
            <v>4</v>
          </cell>
          <cell r="E251">
            <v>46.08</v>
          </cell>
          <cell r="F251">
            <v>153.6</v>
          </cell>
          <cell r="G251">
            <v>199.68</v>
          </cell>
          <cell r="H251">
            <v>184.32</v>
          </cell>
          <cell r="I251">
            <v>614.4</v>
          </cell>
          <cell r="J251">
            <v>798.72</v>
          </cell>
          <cell r="K251">
            <v>0</v>
          </cell>
          <cell r="L251">
            <v>184.32</v>
          </cell>
          <cell r="M251">
            <v>798.72</v>
          </cell>
        </row>
        <row r="252">
          <cell r="A252" t="str">
            <v>19.05.10</v>
          </cell>
          <cell r="B252" t="str">
            <v>Cabo de cobre isolado 2x1,5mm2, flexivel da Prysmian ou equivalente</v>
          </cell>
          <cell r="C252" t="str">
            <v>un</v>
          </cell>
          <cell r="D252">
            <v>460</v>
          </cell>
          <cell r="E252">
            <v>0.52500000000000002</v>
          </cell>
          <cell r="F252">
            <v>1.75</v>
          </cell>
          <cell r="G252">
            <v>2.2749999999999999</v>
          </cell>
          <cell r="H252">
            <v>241.5</v>
          </cell>
          <cell r="I252">
            <v>805</v>
          </cell>
          <cell r="J252">
            <v>1046.5</v>
          </cell>
          <cell r="K252">
            <v>0</v>
          </cell>
          <cell r="L252">
            <v>241.5</v>
          </cell>
          <cell r="M252">
            <v>1046.5</v>
          </cell>
        </row>
        <row r="253">
          <cell r="A253" t="str">
            <v>19.05.11</v>
          </cell>
          <cell r="B253" t="str">
            <v>Cabo de cobre isolado 2x2,5mm2, flexivel da Prysmian ou equivalente</v>
          </cell>
          <cell r="C253" t="str">
            <v>un</v>
          </cell>
          <cell r="D253">
            <v>280</v>
          </cell>
          <cell r="E253">
            <v>0.66</v>
          </cell>
          <cell r="F253">
            <v>2.2000000000000002</v>
          </cell>
          <cell r="G253">
            <v>2.8600000000000003</v>
          </cell>
          <cell r="H253">
            <v>184.8</v>
          </cell>
          <cell r="I253">
            <v>616</v>
          </cell>
          <cell r="J253">
            <v>800.8</v>
          </cell>
          <cell r="K253">
            <v>0</v>
          </cell>
          <cell r="L253">
            <v>184.8</v>
          </cell>
          <cell r="M253">
            <v>800.8</v>
          </cell>
        </row>
        <row r="254">
          <cell r="A254" t="str">
            <v>19.05.12</v>
          </cell>
          <cell r="B254" t="str">
            <v>Etiquetas de identificação em impressora térmica</v>
          </cell>
          <cell r="C254" t="str">
            <v>vb</v>
          </cell>
          <cell r="D254">
            <v>1</v>
          </cell>
          <cell r="E254">
            <v>45</v>
          </cell>
          <cell r="F254">
            <v>150</v>
          </cell>
          <cell r="G254">
            <v>195</v>
          </cell>
          <cell r="H254">
            <v>45</v>
          </cell>
          <cell r="I254">
            <v>150</v>
          </cell>
          <cell r="J254">
            <v>195</v>
          </cell>
          <cell r="K254">
            <v>0</v>
          </cell>
          <cell r="L254">
            <v>45</v>
          </cell>
          <cell r="M254">
            <v>195</v>
          </cell>
        </row>
        <row r="255">
          <cell r="A255" t="str">
            <v>19.05.13</v>
          </cell>
          <cell r="B255" t="str">
            <v xml:space="preserve">Conexões e acessórios </v>
          </cell>
          <cell r="C255" t="str">
            <v>vb</v>
          </cell>
          <cell r="D255">
            <v>1</v>
          </cell>
          <cell r="E255">
            <v>120.96969300000001</v>
          </cell>
          <cell r="F255">
            <v>403.23231000000004</v>
          </cell>
          <cell r="G255">
            <v>524.2020030000001</v>
          </cell>
          <cell r="H255">
            <v>120.96969300000001</v>
          </cell>
          <cell r="I255">
            <v>403.23231000000004</v>
          </cell>
          <cell r="J255">
            <v>524.2020030000001</v>
          </cell>
          <cell r="K255">
            <v>0</v>
          </cell>
          <cell r="L255">
            <v>120.96969300000001</v>
          </cell>
          <cell r="M255">
            <v>524.2020030000001</v>
          </cell>
        </row>
        <row r="257">
          <cell r="A257" t="str">
            <v>19.07</v>
          </cell>
          <cell r="B257" t="str">
            <v>Instalações de Cabeamento Estruturado</v>
          </cell>
          <cell r="H257">
            <v>6585.8709999999992</v>
          </cell>
          <cell r="I257">
            <v>22039.670000000002</v>
          </cell>
          <cell r="J257">
            <v>28625.540999999997</v>
          </cell>
          <cell r="K257">
            <v>0</v>
          </cell>
          <cell r="L257">
            <v>6585.8709999999992</v>
          </cell>
          <cell r="M257">
            <v>28625.540999999997</v>
          </cell>
        </row>
        <row r="258">
          <cell r="A258" t="str">
            <v>19.07.01</v>
          </cell>
          <cell r="B258" t="str">
            <v xml:space="preserve">Fornecimento de acessórios e montagem do DG-CPCT 80x80x20cm </v>
          </cell>
          <cell r="C258" t="str">
            <v>un</v>
          </cell>
          <cell r="D258">
            <v>1</v>
          </cell>
          <cell r="E258">
            <v>15</v>
          </cell>
          <cell r="F258">
            <v>50</v>
          </cell>
          <cell r="G258">
            <v>65</v>
          </cell>
          <cell r="H258">
            <v>15</v>
          </cell>
          <cell r="I258">
            <v>50</v>
          </cell>
          <cell r="J258">
            <v>65</v>
          </cell>
          <cell r="K258">
            <v>0</v>
          </cell>
          <cell r="L258">
            <v>15</v>
          </cell>
          <cell r="M258">
            <v>65</v>
          </cell>
        </row>
        <row r="259">
          <cell r="A259" t="str">
            <v>19.07.02</v>
          </cell>
          <cell r="B259" t="str">
            <v>Bloco BER 10 pares</v>
          </cell>
          <cell r="C259" t="str">
            <v>un</v>
          </cell>
          <cell r="D259">
            <v>5</v>
          </cell>
          <cell r="E259">
            <v>2.1809999999999996</v>
          </cell>
          <cell r="F259">
            <v>7.27</v>
          </cell>
          <cell r="G259">
            <v>9.4509999999999987</v>
          </cell>
          <cell r="H259">
            <v>10.904999999999998</v>
          </cell>
          <cell r="I259">
            <v>36.349999999999994</v>
          </cell>
          <cell r="J259">
            <v>47.254999999999995</v>
          </cell>
          <cell r="K259">
            <v>0</v>
          </cell>
          <cell r="L259">
            <v>10.904999999999998</v>
          </cell>
          <cell r="M259">
            <v>47.254999999999995</v>
          </cell>
        </row>
        <row r="260">
          <cell r="A260" t="str">
            <v>19.07.03</v>
          </cell>
          <cell r="B260" t="str">
            <v>Bloco COOK 10 pares c/ 10 MP-M</v>
          </cell>
          <cell r="C260" t="str">
            <v>un</v>
          </cell>
          <cell r="D260">
            <v>5</v>
          </cell>
          <cell r="E260">
            <v>3.27</v>
          </cell>
          <cell r="F260">
            <v>10.9</v>
          </cell>
          <cell r="G260">
            <v>14.17</v>
          </cell>
          <cell r="H260">
            <v>16.350000000000001</v>
          </cell>
          <cell r="I260">
            <v>54.5</v>
          </cell>
          <cell r="J260">
            <v>70.849999999999994</v>
          </cell>
          <cell r="K260">
            <v>0</v>
          </cell>
          <cell r="L260">
            <v>16.350000000000001</v>
          </cell>
          <cell r="M260">
            <v>70.849999999999994</v>
          </cell>
        </row>
        <row r="261">
          <cell r="A261" t="str">
            <v>19.07.04</v>
          </cell>
          <cell r="B261" t="str">
            <v xml:space="preserve">Aneis guia </v>
          </cell>
          <cell r="C261" t="str">
            <v>un</v>
          </cell>
          <cell r="D261">
            <v>12</v>
          </cell>
          <cell r="E261">
            <v>0.105</v>
          </cell>
          <cell r="F261">
            <v>0.35</v>
          </cell>
          <cell r="G261">
            <v>0.45499999999999996</v>
          </cell>
          <cell r="H261">
            <v>1.26</v>
          </cell>
          <cell r="I261">
            <v>4.1999999999999993</v>
          </cell>
          <cell r="J261">
            <v>5.4599999999999991</v>
          </cell>
          <cell r="K261">
            <v>0</v>
          </cell>
          <cell r="L261">
            <v>1.26</v>
          </cell>
          <cell r="M261">
            <v>5.4599999999999991</v>
          </cell>
        </row>
        <row r="262">
          <cell r="A262" t="str">
            <v>19.07.05</v>
          </cell>
          <cell r="B262" t="str">
            <v>Tampa p/ uma tomada RJ-45 p/ caixa 10x5x5cm linha comercial da siemens</v>
          </cell>
          <cell r="C262" t="str">
            <v>un</v>
          </cell>
          <cell r="D262">
            <v>6</v>
          </cell>
          <cell r="E262">
            <v>0.85199999999999998</v>
          </cell>
          <cell r="F262">
            <v>2.84</v>
          </cell>
          <cell r="G262">
            <v>3.6919999999999997</v>
          </cell>
          <cell r="H262">
            <v>5.1120000000000001</v>
          </cell>
          <cell r="I262">
            <v>17.04</v>
          </cell>
          <cell r="J262">
            <v>22.152000000000001</v>
          </cell>
          <cell r="K262">
            <v>0</v>
          </cell>
          <cell r="L262">
            <v>5.1120000000000001</v>
          </cell>
          <cell r="M262">
            <v>22.152000000000001</v>
          </cell>
        </row>
        <row r="263">
          <cell r="A263" t="str">
            <v>19.07.06</v>
          </cell>
          <cell r="B263" t="str">
            <v>Tampa p/ duas tomadas RJ-45 p/ caixa 10x10x5cm linha comercial da siemens</v>
          </cell>
          <cell r="C263" t="str">
            <v>un</v>
          </cell>
          <cell r="D263">
            <v>16</v>
          </cell>
          <cell r="E263">
            <v>2.94</v>
          </cell>
          <cell r="F263">
            <v>8.4</v>
          </cell>
          <cell r="G263">
            <v>11.34</v>
          </cell>
          <cell r="H263">
            <v>47.04</v>
          </cell>
          <cell r="I263">
            <v>134.4</v>
          </cell>
          <cell r="J263">
            <v>181.44</v>
          </cell>
          <cell r="K263">
            <v>0</v>
          </cell>
          <cell r="L263">
            <v>47.04</v>
          </cell>
          <cell r="M263">
            <v>181.44</v>
          </cell>
        </row>
        <row r="264">
          <cell r="A264" t="str">
            <v>19.07.07</v>
          </cell>
          <cell r="B264" t="str">
            <v>Tampa para caixa tipo condulet em aluminio para duas tomadas RJ-45 fêmea</v>
          </cell>
          <cell r="C264" t="str">
            <v>un</v>
          </cell>
          <cell r="D264">
            <v>20</v>
          </cell>
          <cell r="E264">
            <v>1.4</v>
          </cell>
          <cell r="F264">
            <v>4</v>
          </cell>
          <cell r="G264">
            <v>5.4</v>
          </cell>
          <cell r="H264">
            <v>28</v>
          </cell>
          <cell r="I264">
            <v>80</v>
          </cell>
          <cell r="J264">
            <v>108</v>
          </cell>
          <cell r="K264">
            <v>0</v>
          </cell>
          <cell r="L264">
            <v>28</v>
          </cell>
          <cell r="M264">
            <v>108</v>
          </cell>
        </row>
        <row r="265">
          <cell r="A265" t="str">
            <v>19.07.08</v>
          </cell>
          <cell r="B265" t="str">
            <v>Tomada lógica c/ 1 conector RJ-45 Fêmea cat. 5E</v>
          </cell>
          <cell r="C265" t="str">
            <v>un</v>
          </cell>
          <cell r="D265">
            <v>254</v>
          </cell>
          <cell r="E265">
            <v>3.2609999999999997</v>
          </cell>
          <cell r="F265">
            <v>10.87</v>
          </cell>
          <cell r="G265">
            <v>14.130999999999998</v>
          </cell>
          <cell r="H265">
            <v>828.29399999999987</v>
          </cell>
          <cell r="I265">
            <v>2760.98</v>
          </cell>
          <cell r="J265">
            <v>3589.2739999999999</v>
          </cell>
          <cell r="K265">
            <v>0</v>
          </cell>
          <cell r="L265">
            <v>828.29399999999987</v>
          </cell>
          <cell r="M265">
            <v>3589.2739999999999</v>
          </cell>
        </row>
        <row r="266">
          <cell r="A266" t="str">
            <v>19.07.09</v>
          </cell>
          <cell r="B266" t="str">
            <v>Cabo CI  50 10P</v>
          </cell>
          <cell r="C266" t="str">
            <v>m</v>
          </cell>
          <cell r="D266">
            <v>20</v>
          </cell>
          <cell r="E266">
            <v>0.69</v>
          </cell>
          <cell r="F266">
            <v>2.2999999999999998</v>
          </cell>
          <cell r="G266">
            <v>2.9899999999999998</v>
          </cell>
          <cell r="H266">
            <v>13.799999999999999</v>
          </cell>
          <cell r="I266">
            <v>46</v>
          </cell>
          <cell r="J266">
            <v>59.8</v>
          </cell>
          <cell r="K266">
            <v>0</v>
          </cell>
          <cell r="L266">
            <v>13.799999999999999</v>
          </cell>
          <cell r="M266">
            <v>59.8</v>
          </cell>
        </row>
        <row r="267">
          <cell r="A267" t="str">
            <v>19.07.10</v>
          </cell>
          <cell r="B267" t="str">
            <v>Cabo CI  50 30P</v>
          </cell>
          <cell r="C267" t="str">
            <v>m</v>
          </cell>
          <cell r="D267">
            <v>1</v>
          </cell>
          <cell r="E267">
            <v>0.91799999999999993</v>
          </cell>
          <cell r="F267">
            <v>3.06</v>
          </cell>
          <cell r="G267">
            <v>3.9779999999999998</v>
          </cell>
          <cell r="H267">
            <v>0.91799999999999993</v>
          </cell>
          <cell r="I267">
            <v>3.06</v>
          </cell>
          <cell r="J267">
            <v>3.9779999999999998</v>
          </cell>
          <cell r="K267">
            <v>0</v>
          </cell>
          <cell r="L267">
            <v>0.91799999999999993</v>
          </cell>
          <cell r="M267">
            <v>3.9779999999999998</v>
          </cell>
        </row>
        <row r="268">
          <cell r="A268" t="str">
            <v>19.07.11</v>
          </cell>
          <cell r="B268" t="str">
            <v>Cabo CI  50 50P</v>
          </cell>
          <cell r="C268" t="str">
            <v>m</v>
          </cell>
          <cell r="D268">
            <v>7</v>
          </cell>
          <cell r="E268">
            <v>3.2309999999999999</v>
          </cell>
          <cell r="F268">
            <v>10.77</v>
          </cell>
          <cell r="G268">
            <v>14.000999999999999</v>
          </cell>
          <cell r="H268">
            <v>22.616999999999997</v>
          </cell>
          <cell r="I268">
            <v>75.39</v>
          </cell>
          <cell r="J268">
            <v>98.007000000000005</v>
          </cell>
          <cell r="K268">
            <v>0</v>
          </cell>
          <cell r="L268">
            <v>22.616999999999997</v>
          </cell>
          <cell r="M268">
            <v>98.007000000000005</v>
          </cell>
        </row>
        <row r="269">
          <cell r="A269" t="str">
            <v>19.07.12</v>
          </cell>
          <cell r="B269" t="str">
            <v>Cabo CTP APL 50 50P</v>
          </cell>
          <cell r="C269" t="str">
            <v>m</v>
          </cell>
          <cell r="D269">
            <v>50</v>
          </cell>
          <cell r="E269">
            <v>5.0049999999999999</v>
          </cell>
          <cell r="F269">
            <v>14.3</v>
          </cell>
          <cell r="G269">
            <v>19.305</v>
          </cell>
          <cell r="H269">
            <v>250.25</v>
          </cell>
          <cell r="I269">
            <v>715</v>
          </cell>
          <cell r="J269">
            <v>965.25</v>
          </cell>
          <cell r="K269">
            <v>0</v>
          </cell>
          <cell r="L269">
            <v>250.25</v>
          </cell>
          <cell r="M269">
            <v>965.25</v>
          </cell>
        </row>
        <row r="270">
          <cell r="A270" t="str">
            <v>19.07.13</v>
          </cell>
          <cell r="B270" t="str">
            <v>Cabo de cobre nú #6mm²</v>
          </cell>
          <cell r="C270" t="str">
            <v>m</v>
          </cell>
          <cell r="D270">
            <v>60</v>
          </cell>
          <cell r="E270">
            <v>0.45599999999999996</v>
          </cell>
          <cell r="F270">
            <v>1.52</v>
          </cell>
          <cell r="G270">
            <v>1.976</v>
          </cell>
          <cell r="H270">
            <v>27.36</v>
          </cell>
          <cell r="I270">
            <v>91.2</v>
          </cell>
          <cell r="J270">
            <v>118.56</v>
          </cell>
          <cell r="K270">
            <v>0</v>
          </cell>
          <cell r="L270">
            <v>27.36</v>
          </cell>
          <cell r="M270">
            <v>118.56</v>
          </cell>
        </row>
        <row r="271">
          <cell r="A271" t="str">
            <v>19.07.14</v>
          </cell>
          <cell r="B271" t="str">
            <v>Cabo UTP 4 pares #24 AWG Cat. 5E</v>
          </cell>
          <cell r="C271" t="str">
            <v>m</v>
          </cell>
          <cell r="D271">
            <v>2500</v>
          </cell>
          <cell r="E271">
            <v>0.16</v>
          </cell>
          <cell r="F271">
            <v>0.63</v>
          </cell>
          <cell r="G271">
            <v>0.79</v>
          </cell>
          <cell r="H271">
            <v>400</v>
          </cell>
          <cell r="I271">
            <v>1575</v>
          </cell>
          <cell r="J271">
            <v>1975</v>
          </cell>
          <cell r="K271">
            <v>0</v>
          </cell>
          <cell r="L271">
            <v>400</v>
          </cell>
          <cell r="M271">
            <v>1975</v>
          </cell>
        </row>
        <row r="272">
          <cell r="A272" t="str">
            <v>19.07.15</v>
          </cell>
          <cell r="B272" t="str">
            <v>Path cord de 1,5 m com conector macho rígido RJ-45/RJ-45 com capa de proteção e certificação, p/ telefônia na cor verde</v>
          </cell>
          <cell r="C272" t="str">
            <v>un</v>
          </cell>
          <cell r="D272">
            <v>68</v>
          </cell>
          <cell r="E272">
            <v>2.9549999999999996</v>
          </cell>
          <cell r="F272">
            <v>9.85</v>
          </cell>
          <cell r="G272">
            <v>12.805</v>
          </cell>
          <cell r="H272">
            <v>200.93999999999997</v>
          </cell>
          <cell r="I272">
            <v>669.8</v>
          </cell>
          <cell r="J272">
            <v>870.7399999999999</v>
          </cell>
          <cell r="K272">
            <v>0</v>
          </cell>
          <cell r="L272">
            <v>200.93999999999997</v>
          </cell>
          <cell r="M272">
            <v>870.7399999999999</v>
          </cell>
        </row>
        <row r="273">
          <cell r="A273" t="str">
            <v>19.07.16</v>
          </cell>
          <cell r="B273" t="str">
            <v>Path cord de 1,5 m com conector macho rígido RJ-45/RJ-45 com capa de proteção e certificação, p/ dados na cor azul</v>
          </cell>
          <cell r="C273" t="str">
            <v>un</v>
          </cell>
          <cell r="D273">
            <v>186</v>
          </cell>
          <cell r="E273">
            <v>2.9549999999999996</v>
          </cell>
          <cell r="F273">
            <v>9.85</v>
          </cell>
          <cell r="G273">
            <v>12.805</v>
          </cell>
          <cell r="H273">
            <v>549.62999999999988</v>
          </cell>
          <cell r="I273">
            <v>1832.1</v>
          </cell>
          <cell r="J273">
            <v>2381.7299999999996</v>
          </cell>
          <cell r="K273">
            <v>0</v>
          </cell>
          <cell r="L273">
            <v>549.62999999999988</v>
          </cell>
          <cell r="M273">
            <v>2381.7299999999996</v>
          </cell>
        </row>
        <row r="274">
          <cell r="A274" t="str">
            <v>19.07.17</v>
          </cell>
          <cell r="B274" t="str">
            <v>Jumper cord de 2,5 m com conector macho RJ-45/RJ-45 com capa de proteção e certificação cor cinza</v>
          </cell>
          <cell r="C274" t="str">
            <v>un</v>
          </cell>
          <cell r="D274">
            <v>254</v>
          </cell>
          <cell r="E274">
            <v>3.6749999999999998</v>
          </cell>
          <cell r="F274">
            <v>12.25</v>
          </cell>
          <cell r="G274">
            <v>15.925000000000001</v>
          </cell>
          <cell r="H274">
            <v>933.44999999999993</v>
          </cell>
          <cell r="I274">
            <v>3111.5</v>
          </cell>
          <cell r="J274">
            <v>4044.95</v>
          </cell>
          <cell r="K274">
            <v>0</v>
          </cell>
          <cell r="L274">
            <v>933.44999999999993</v>
          </cell>
          <cell r="M274">
            <v>4044.95</v>
          </cell>
        </row>
        <row r="275">
          <cell r="A275" t="str">
            <v>19.07.18</v>
          </cell>
          <cell r="B275" t="str">
            <v>Rack de 40 U's 19"x570mm c/ parafusos</v>
          </cell>
          <cell r="C275" t="str">
            <v>un</v>
          </cell>
          <cell r="D275">
            <v>2</v>
          </cell>
          <cell r="E275">
            <v>397.73399999999998</v>
          </cell>
          <cell r="F275">
            <v>1325.78</v>
          </cell>
          <cell r="G275">
            <v>1723.5139999999999</v>
          </cell>
          <cell r="H275">
            <v>795.46799999999996</v>
          </cell>
          <cell r="I275">
            <v>2651.56</v>
          </cell>
          <cell r="J275">
            <v>3447.0279999999998</v>
          </cell>
          <cell r="K275">
            <v>0</v>
          </cell>
          <cell r="L275">
            <v>795.46799999999996</v>
          </cell>
          <cell r="M275">
            <v>3447.0279999999998</v>
          </cell>
        </row>
        <row r="276">
          <cell r="A276" t="str">
            <v>19.07.19</v>
          </cell>
          <cell r="B276" t="str">
            <v>Remoção e reinstalação de Rack de 20 U's do auto atendimento</v>
          </cell>
          <cell r="C276" t="str">
            <v>un</v>
          </cell>
          <cell r="D276">
            <v>1</v>
          </cell>
          <cell r="E276">
            <v>90</v>
          </cell>
          <cell r="F276">
            <v>300</v>
          </cell>
          <cell r="G276">
            <v>390</v>
          </cell>
          <cell r="H276">
            <v>90</v>
          </cell>
          <cell r="I276">
            <v>300</v>
          </cell>
          <cell r="J276">
            <v>390</v>
          </cell>
          <cell r="K276">
            <v>0</v>
          </cell>
          <cell r="L276">
            <v>90</v>
          </cell>
          <cell r="M276">
            <v>390</v>
          </cell>
        </row>
        <row r="277">
          <cell r="A277" t="str">
            <v>19.07.20</v>
          </cell>
          <cell r="B277" t="str">
            <v>Organizadores de cabos horizontais</v>
          </cell>
          <cell r="C277" t="str">
            <v>un</v>
          </cell>
          <cell r="D277">
            <v>44</v>
          </cell>
          <cell r="E277">
            <v>3</v>
          </cell>
          <cell r="F277">
            <v>10</v>
          </cell>
          <cell r="G277">
            <v>13</v>
          </cell>
          <cell r="H277">
            <v>132</v>
          </cell>
          <cell r="I277">
            <v>440</v>
          </cell>
          <cell r="J277">
            <v>572</v>
          </cell>
          <cell r="K277">
            <v>0</v>
          </cell>
          <cell r="L277">
            <v>132</v>
          </cell>
          <cell r="M277">
            <v>572</v>
          </cell>
        </row>
        <row r="278">
          <cell r="A278" t="str">
            <v>19.07.21</v>
          </cell>
          <cell r="B278" t="str">
            <v>Regua de tomadas com 8 tomadas</v>
          </cell>
          <cell r="C278" t="str">
            <v>un</v>
          </cell>
          <cell r="D278">
            <v>3</v>
          </cell>
          <cell r="E278">
            <v>13.5</v>
          </cell>
          <cell r="F278">
            <v>45</v>
          </cell>
          <cell r="G278">
            <v>58.5</v>
          </cell>
          <cell r="H278">
            <v>40.5</v>
          </cell>
          <cell r="I278">
            <v>135</v>
          </cell>
          <cell r="J278">
            <v>175.5</v>
          </cell>
          <cell r="K278">
            <v>0</v>
          </cell>
          <cell r="L278">
            <v>40.5</v>
          </cell>
          <cell r="M278">
            <v>175.5</v>
          </cell>
        </row>
        <row r="279">
          <cell r="A279" t="str">
            <v>19.07.22</v>
          </cell>
          <cell r="B279" t="str">
            <v>Bandeja para equipamentos, com parafuso nos quatro cantos</v>
          </cell>
          <cell r="C279" t="str">
            <v>un</v>
          </cell>
          <cell r="D279">
            <v>1</v>
          </cell>
          <cell r="E279">
            <v>9</v>
          </cell>
          <cell r="F279">
            <v>30</v>
          </cell>
          <cell r="G279">
            <v>39</v>
          </cell>
          <cell r="H279">
            <v>9</v>
          </cell>
          <cell r="I279">
            <v>30</v>
          </cell>
          <cell r="J279">
            <v>39</v>
          </cell>
          <cell r="K279">
            <v>0</v>
          </cell>
          <cell r="L279">
            <v>9</v>
          </cell>
          <cell r="M279">
            <v>39</v>
          </cell>
        </row>
        <row r="280">
          <cell r="A280" t="str">
            <v>19.07.23</v>
          </cell>
          <cell r="B280" t="str">
            <v>Path panel de 24 portas</v>
          </cell>
          <cell r="C280" t="str">
            <v>un</v>
          </cell>
          <cell r="D280">
            <v>14</v>
          </cell>
          <cell r="E280">
            <v>74.7</v>
          </cell>
          <cell r="F280">
            <v>249</v>
          </cell>
          <cell r="G280">
            <v>323.7</v>
          </cell>
          <cell r="H280">
            <v>1045.8</v>
          </cell>
          <cell r="I280">
            <v>3486</v>
          </cell>
          <cell r="J280">
            <v>4531.8</v>
          </cell>
          <cell r="K280">
            <v>0</v>
          </cell>
          <cell r="L280">
            <v>1045.8</v>
          </cell>
          <cell r="M280">
            <v>4531.8</v>
          </cell>
        </row>
        <row r="281">
          <cell r="A281" t="str">
            <v>19.07.24</v>
          </cell>
          <cell r="B281" t="str">
            <v xml:space="preserve">Adesivo de identificação em impressora termica </v>
          </cell>
          <cell r="C281" t="str">
            <v>vb</v>
          </cell>
          <cell r="D281">
            <v>1</v>
          </cell>
          <cell r="E281">
            <v>36</v>
          </cell>
          <cell r="F281">
            <v>120</v>
          </cell>
          <cell r="G281">
            <v>156</v>
          </cell>
          <cell r="H281">
            <v>36</v>
          </cell>
          <cell r="I281">
            <v>120</v>
          </cell>
          <cell r="J281">
            <v>156</v>
          </cell>
          <cell r="K281">
            <v>0</v>
          </cell>
          <cell r="L281">
            <v>36</v>
          </cell>
          <cell r="M281">
            <v>156</v>
          </cell>
        </row>
        <row r="282">
          <cell r="A282" t="str">
            <v>19.07.25</v>
          </cell>
          <cell r="B282" t="str">
            <v>Anilha de identificação</v>
          </cell>
          <cell r="C282" t="str">
            <v>vb</v>
          </cell>
          <cell r="D282">
            <v>1</v>
          </cell>
          <cell r="E282">
            <v>30</v>
          </cell>
          <cell r="F282">
            <v>100</v>
          </cell>
          <cell r="G282">
            <v>130</v>
          </cell>
          <cell r="H282">
            <v>30</v>
          </cell>
          <cell r="I282">
            <v>100</v>
          </cell>
          <cell r="J282">
            <v>130</v>
          </cell>
          <cell r="K282">
            <v>0</v>
          </cell>
          <cell r="L282">
            <v>30</v>
          </cell>
          <cell r="M282">
            <v>130</v>
          </cell>
        </row>
        <row r="283">
          <cell r="A283" t="str">
            <v>19.07.26</v>
          </cell>
          <cell r="B283" t="str">
            <v>Certificação de pontos</v>
          </cell>
          <cell r="C283" t="str">
            <v>un</v>
          </cell>
          <cell r="D283">
            <v>254</v>
          </cell>
          <cell r="E283">
            <v>3.5999999999999996</v>
          </cell>
          <cell r="F283">
            <v>12</v>
          </cell>
          <cell r="G283">
            <v>15.6</v>
          </cell>
          <cell r="H283">
            <v>914.39999999999986</v>
          </cell>
          <cell r="I283">
            <v>3048</v>
          </cell>
          <cell r="J283">
            <v>3962.3999999999996</v>
          </cell>
          <cell r="K283">
            <v>0</v>
          </cell>
          <cell r="L283">
            <v>914.39999999999986</v>
          </cell>
          <cell r="M283">
            <v>3962.3999999999996</v>
          </cell>
        </row>
        <row r="284">
          <cell r="A284" t="str">
            <v>19.07.27</v>
          </cell>
          <cell r="B284" t="str">
            <v>Conexões e acessórios</v>
          </cell>
          <cell r="C284" t="str">
            <v>vb</v>
          </cell>
          <cell r="D284">
            <v>1</v>
          </cell>
          <cell r="E284">
            <v>141.77699999999999</v>
          </cell>
          <cell r="F284">
            <v>472.59</v>
          </cell>
          <cell r="G284">
            <v>614.36699999999996</v>
          </cell>
          <cell r="H284">
            <v>141.77699999999999</v>
          </cell>
          <cell r="I284">
            <v>472.59</v>
          </cell>
          <cell r="J284">
            <v>614.36699999999996</v>
          </cell>
          <cell r="K284">
            <v>0</v>
          </cell>
          <cell r="L284">
            <v>141.77699999999999</v>
          </cell>
          <cell r="M284">
            <v>614.36699999999996</v>
          </cell>
        </row>
        <row r="286">
          <cell r="A286" t="str">
            <v>19-B</v>
          </cell>
          <cell r="B286" t="str">
            <v>INSTALAÇÕES ELÉTRICAS E DE CABEAMENTO ESTRUTURADO - AGENCIA SEGURA</v>
          </cell>
          <cell r="H286">
            <v>12292.514374499999</v>
          </cell>
          <cell r="I286">
            <v>39268.237914999998</v>
          </cell>
          <cell r="J286">
            <v>51560.7522895</v>
          </cell>
          <cell r="K286">
            <v>0</v>
          </cell>
          <cell r="L286">
            <v>12292.514374499999</v>
          </cell>
          <cell r="M286">
            <v>51560.7522895</v>
          </cell>
        </row>
        <row r="288">
          <cell r="A288" t="str">
            <v>19.08</v>
          </cell>
          <cell r="B288" t="str">
            <v>Instalações para agência segura</v>
          </cell>
          <cell r="H288">
            <v>12292.514374499999</v>
          </cell>
          <cell r="I288">
            <v>39268.237914999998</v>
          </cell>
          <cell r="J288">
            <v>51560.7522895</v>
          </cell>
          <cell r="K288">
            <v>0</v>
          </cell>
          <cell r="L288">
            <v>12292.514374499999</v>
          </cell>
          <cell r="M288">
            <v>51560.7522895</v>
          </cell>
        </row>
        <row r="289">
          <cell r="A289" t="str">
            <v>19.8.1</v>
          </cell>
          <cell r="B289" t="str">
            <v>Instalações  elétricas</v>
          </cell>
          <cell r="H289">
            <v>1038.9641819999999</v>
          </cell>
          <cell r="I289">
            <v>3261.2039399999999</v>
          </cell>
          <cell r="J289">
            <v>4300.168122</v>
          </cell>
          <cell r="K289">
            <v>0</v>
          </cell>
          <cell r="L289">
            <v>1038.9641819999999</v>
          </cell>
          <cell r="M289">
            <v>4300.168122</v>
          </cell>
        </row>
        <row r="290">
          <cell r="A290" t="str">
            <v>19.8.1.1</v>
          </cell>
          <cell r="B290" t="str">
            <v>Fornecim. de acessórios e montagem do quadro de distribuição 60x100x20cm</v>
          </cell>
          <cell r="C290" t="str">
            <v>un</v>
          </cell>
          <cell r="D290">
            <v>2</v>
          </cell>
          <cell r="E290">
            <v>39</v>
          </cell>
          <cell r="F290">
            <v>130</v>
          </cell>
          <cell r="G290">
            <v>169</v>
          </cell>
          <cell r="H290">
            <v>78</v>
          </cell>
          <cell r="I290">
            <v>260</v>
          </cell>
          <cell r="J290">
            <v>338</v>
          </cell>
          <cell r="K290">
            <v>0</v>
          </cell>
          <cell r="L290">
            <v>78</v>
          </cell>
          <cell r="M290">
            <v>338</v>
          </cell>
        </row>
        <row r="291">
          <cell r="A291" t="str">
            <v>19.8.1.2</v>
          </cell>
          <cell r="B291" t="str">
            <v>Tampa acrílica para proteção do quadro 600 x 1000 mm</v>
          </cell>
          <cell r="C291" t="str">
            <v>un</v>
          </cell>
          <cell r="D291">
            <v>2</v>
          </cell>
          <cell r="E291">
            <v>54</v>
          </cell>
          <cell r="F291">
            <v>180</v>
          </cell>
          <cell r="G291">
            <v>234</v>
          </cell>
          <cell r="H291">
            <v>108</v>
          </cell>
          <cell r="I291">
            <v>360</v>
          </cell>
          <cell r="J291">
            <v>468</v>
          </cell>
          <cell r="K291">
            <v>0</v>
          </cell>
          <cell r="L291">
            <v>108</v>
          </cell>
          <cell r="M291">
            <v>468</v>
          </cell>
        </row>
        <row r="292">
          <cell r="A292" t="str">
            <v>19.8.1.3</v>
          </cell>
          <cell r="B292" t="str">
            <v>Disjuntor termo. monopolar 10 A, Linha N, Siemens ou equivalente</v>
          </cell>
          <cell r="C292" t="str">
            <v>un</v>
          </cell>
          <cell r="D292">
            <v>25</v>
          </cell>
          <cell r="E292">
            <v>2.25</v>
          </cell>
          <cell r="F292">
            <v>7.5</v>
          </cell>
          <cell r="G292">
            <v>9.75</v>
          </cell>
          <cell r="H292">
            <v>56.25</v>
          </cell>
          <cell r="I292">
            <v>187.5</v>
          </cell>
          <cell r="J292">
            <v>243.75</v>
          </cell>
          <cell r="K292">
            <v>0</v>
          </cell>
          <cell r="L292">
            <v>56.25</v>
          </cell>
          <cell r="M292">
            <v>243.75</v>
          </cell>
        </row>
        <row r="293">
          <cell r="A293" t="str">
            <v>19.8.1.4</v>
          </cell>
          <cell r="B293" t="str">
            <v>Disjuntor termo. monopolar 32 A, Linha N, Siemens ou equivalente</v>
          </cell>
          <cell r="C293" t="str">
            <v>un</v>
          </cell>
          <cell r="D293">
            <v>3</v>
          </cell>
          <cell r="E293">
            <v>2.25</v>
          </cell>
          <cell r="F293">
            <v>7.5</v>
          </cell>
          <cell r="G293">
            <v>9.75</v>
          </cell>
          <cell r="H293">
            <v>6.75</v>
          </cell>
          <cell r="I293">
            <v>22.5</v>
          </cell>
          <cell r="J293">
            <v>29.25</v>
          </cell>
          <cell r="K293">
            <v>0</v>
          </cell>
          <cell r="L293">
            <v>6.75</v>
          </cell>
          <cell r="M293">
            <v>29.25</v>
          </cell>
        </row>
        <row r="294">
          <cell r="A294" t="str">
            <v>19.8.1.5</v>
          </cell>
          <cell r="B294" t="str">
            <v>Contator CT Multi 9 - Referência 16144 - Acion. 220V - 1 Pólo 25A - 1 NA, Merlin Gerin</v>
          </cell>
          <cell r="C294" t="str">
            <v>un</v>
          </cell>
          <cell r="D294">
            <v>9</v>
          </cell>
          <cell r="E294">
            <v>25.7775</v>
          </cell>
          <cell r="F294">
            <v>73.650000000000006</v>
          </cell>
          <cell r="G294">
            <v>99.427500000000009</v>
          </cell>
          <cell r="H294">
            <v>231.9975</v>
          </cell>
          <cell r="I294">
            <v>662.85</v>
          </cell>
          <cell r="J294">
            <v>894.84750000000008</v>
          </cell>
          <cell r="K294">
            <v>0</v>
          </cell>
          <cell r="L294">
            <v>231.9975</v>
          </cell>
          <cell r="M294">
            <v>894.84750000000008</v>
          </cell>
        </row>
        <row r="295">
          <cell r="A295" t="str">
            <v>19.8.1.6</v>
          </cell>
          <cell r="B295" t="str">
            <v>Botão com retenção modelo 3SB32 02-0AA11, Siemens</v>
          </cell>
          <cell r="C295" t="str">
            <v>un</v>
          </cell>
          <cell r="D295">
            <v>9</v>
          </cell>
          <cell r="E295">
            <v>18.441499999999998</v>
          </cell>
          <cell r="F295">
            <v>52.69</v>
          </cell>
          <cell r="G295">
            <v>71.131499999999988</v>
          </cell>
          <cell r="H295">
            <v>165.97349999999997</v>
          </cell>
          <cell r="I295">
            <v>474.21</v>
          </cell>
          <cell r="J295">
            <v>640.18349999999998</v>
          </cell>
          <cell r="K295">
            <v>0</v>
          </cell>
          <cell r="L295">
            <v>165.97349999999997</v>
          </cell>
          <cell r="M295">
            <v>640.18349999999998</v>
          </cell>
        </row>
        <row r="296">
          <cell r="A296" t="str">
            <v>19.8.1.7</v>
          </cell>
          <cell r="B296" t="str">
            <v>Lampada sinalizadora para quadro de automatismo</v>
          </cell>
          <cell r="C296" t="str">
            <v>cj</v>
          </cell>
          <cell r="D296">
            <v>5</v>
          </cell>
          <cell r="E296">
            <v>5.25</v>
          </cell>
          <cell r="F296">
            <v>15</v>
          </cell>
          <cell r="G296">
            <v>20.25</v>
          </cell>
          <cell r="H296">
            <v>26.25</v>
          </cell>
          <cell r="I296">
            <v>75</v>
          </cell>
          <cell r="J296">
            <v>101.25</v>
          </cell>
          <cell r="K296">
            <v>0</v>
          </cell>
          <cell r="L296">
            <v>26.25</v>
          </cell>
          <cell r="M296">
            <v>101.25</v>
          </cell>
        </row>
        <row r="297">
          <cell r="A297" t="str">
            <v>19.8.1.8</v>
          </cell>
          <cell r="B297" t="str">
            <v>Timer digiatal programável ref.: RTST/12 Coel</v>
          </cell>
          <cell r="C297" t="str">
            <v>un</v>
          </cell>
          <cell r="D297">
            <v>3</v>
          </cell>
          <cell r="E297">
            <v>37.167000000000002</v>
          </cell>
          <cell r="F297">
            <v>123.89</v>
          </cell>
          <cell r="G297">
            <v>161.05700000000002</v>
          </cell>
          <cell r="H297">
            <v>111.501</v>
          </cell>
          <cell r="I297">
            <v>371.67</v>
          </cell>
          <cell r="J297">
            <v>483.17100000000005</v>
          </cell>
          <cell r="K297">
            <v>0</v>
          </cell>
          <cell r="L297">
            <v>111.501</v>
          </cell>
          <cell r="M297">
            <v>483.17100000000005</v>
          </cell>
        </row>
        <row r="298">
          <cell r="A298" t="str">
            <v>19.8.1.9</v>
          </cell>
          <cell r="B298" t="str">
            <v>Protetor de surtos 280/20 KA, clamper</v>
          </cell>
          <cell r="C298" t="str">
            <v>un</v>
          </cell>
          <cell r="D298">
            <v>1</v>
          </cell>
          <cell r="E298">
            <v>34.65</v>
          </cell>
          <cell r="F298">
            <v>115.5</v>
          </cell>
          <cell r="G298">
            <v>150.15</v>
          </cell>
          <cell r="H298">
            <v>34.65</v>
          </cell>
          <cell r="I298">
            <v>115.5</v>
          </cell>
          <cell r="J298">
            <v>150.15</v>
          </cell>
          <cell r="K298">
            <v>0</v>
          </cell>
          <cell r="L298">
            <v>34.65</v>
          </cell>
          <cell r="M298">
            <v>150.15</v>
          </cell>
        </row>
        <row r="299">
          <cell r="A299" t="str">
            <v>19.8.1.10</v>
          </cell>
          <cell r="B299" t="str">
            <v>Barramento 1/2" x 1/16" de cobre eletrolítico</v>
          </cell>
          <cell r="C299" t="str">
            <v>m</v>
          </cell>
          <cell r="D299">
            <v>2</v>
          </cell>
          <cell r="E299">
            <v>3.2250000000000001</v>
          </cell>
          <cell r="F299">
            <v>10.75</v>
          </cell>
          <cell r="G299">
            <v>13.975</v>
          </cell>
          <cell r="H299">
            <v>6.45</v>
          </cell>
          <cell r="I299">
            <v>21.5</v>
          </cell>
          <cell r="J299">
            <v>27.95</v>
          </cell>
          <cell r="K299">
            <v>0</v>
          </cell>
          <cell r="L299">
            <v>6.45</v>
          </cell>
          <cell r="M299">
            <v>27.95</v>
          </cell>
        </row>
        <row r="300">
          <cell r="A300" t="str">
            <v>19.8.1.11</v>
          </cell>
          <cell r="B300" t="str">
            <v>Chave reversora U-3 32 A Semitrans ou equivalente (3 posições)</v>
          </cell>
          <cell r="C300" t="str">
            <v>un</v>
          </cell>
          <cell r="D300">
            <v>1</v>
          </cell>
          <cell r="E300">
            <v>41.834999999999994</v>
          </cell>
          <cell r="F300">
            <v>139.44999999999999</v>
          </cell>
          <cell r="G300">
            <v>181.28499999999997</v>
          </cell>
          <cell r="H300">
            <v>41.834999999999994</v>
          </cell>
          <cell r="I300">
            <v>139.44999999999999</v>
          </cell>
          <cell r="J300">
            <v>181.28499999999997</v>
          </cell>
          <cell r="K300">
            <v>0</v>
          </cell>
          <cell r="L300">
            <v>41.834999999999994</v>
          </cell>
          <cell r="M300">
            <v>181.28499999999997</v>
          </cell>
        </row>
        <row r="301">
          <cell r="A301" t="str">
            <v>19.8.1.12</v>
          </cell>
          <cell r="B301" t="str">
            <v>Conjunto composto de um plug e uma tomada 2P+T universal para ligação das cameras, controles de acesso, etc.</v>
          </cell>
          <cell r="C301" t="str">
            <v>un</v>
          </cell>
          <cell r="D301">
            <v>56</v>
          </cell>
          <cell r="E301">
            <v>2.61</v>
          </cell>
          <cell r="F301">
            <v>8.6999999999999993</v>
          </cell>
          <cell r="G301">
            <v>11.309999999999999</v>
          </cell>
          <cell r="H301">
            <v>146.16</v>
          </cell>
          <cell r="I301">
            <v>487.19999999999993</v>
          </cell>
          <cell r="J301">
            <v>633.3599999999999</v>
          </cell>
          <cell r="K301">
            <v>0</v>
          </cell>
          <cell r="L301">
            <v>146.16</v>
          </cell>
          <cell r="M301">
            <v>633.3599999999999</v>
          </cell>
        </row>
        <row r="302">
          <cell r="A302" t="str">
            <v>19.8.1.13</v>
          </cell>
          <cell r="B302" t="str">
            <v xml:space="preserve">Conexões, acessórios e fita isolante </v>
          </cell>
          <cell r="C302" t="str">
            <v>vb</v>
          </cell>
          <cell r="D302">
            <v>1</v>
          </cell>
          <cell r="E302">
            <v>25.147182000000001</v>
          </cell>
          <cell r="F302">
            <v>83.823940000000007</v>
          </cell>
          <cell r="G302">
            <v>108.97112200000001</v>
          </cell>
          <cell r="H302">
            <v>25.147182000000001</v>
          </cell>
          <cell r="I302">
            <v>83.823940000000007</v>
          </cell>
          <cell r="J302">
            <v>108.97112200000001</v>
          </cell>
          <cell r="K302">
            <v>0</v>
          </cell>
          <cell r="L302">
            <v>25.147182000000001</v>
          </cell>
          <cell r="M302">
            <v>108.97112200000001</v>
          </cell>
        </row>
        <row r="304">
          <cell r="A304" t="str">
            <v>19.8.2</v>
          </cell>
          <cell r="B304" t="str">
            <v>Nobreak</v>
          </cell>
          <cell r="E304">
            <v>500</v>
          </cell>
          <cell r="F304">
            <v>4500</v>
          </cell>
          <cell r="G304">
            <v>5000</v>
          </cell>
          <cell r="H304">
            <v>500</v>
          </cell>
          <cell r="I304">
            <v>4500</v>
          </cell>
          <cell r="J304">
            <v>5000</v>
          </cell>
          <cell r="K304">
            <v>0</v>
          </cell>
          <cell r="L304">
            <v>500</v>
          </cell>
          <cell r="M304">
            <v>5000</v>
          </cell>
        </row>
        <row r="305">
          <cell r="A305" t="str">
            <v>19.8.2.1</v>
          </cell>
          <cell r="B305" t="str">
            <v>Fornecimento de mão de obra e materiais para manutenção preventiva, em nobreak de 5kVA existente na unidade. Troca de baterias e acrescicmo na autonomia do mesmo para 1hora.</v>
          </cell>
          <cell r="C305" t="str">
            <v>un</v>
          </cell>
          <cell r="D305">
            <v>1</v>
          </cell>
          <cell r="E305">
            <v>500</v>
          </cell>
          <cell r="F305">
            <v>4500</v>
          </cell>
          <cell r="G305">
            <v>5000</v>
          </cell>
          <cell r="H305">
            <v>500</v>
          </cell>
          <cell r="I305">
            <v>4500</v>
          </cell>
          <cell r="J305">
            <v>5000</v>
          </cell>
          <cell r="K305">
            <v>0</v>
          </cell>
          <cell r="L305">
            <v>500</v>
          </cell>
          <cell r="M305">
            <v>5000</v>
          </cell>
        </row>
        <row r="307">
          <cell r="A307" t="str">
            <v>19.8.3</v>
          </cell>
          <cell r="B307" t="str">
            <v>Iluminação</v>
          </cell>
          <cell r="H307">
            <v>4258.7999999999993</v>
          </cell>
          <cell r="I307">
            <v>14196</v>
          </cell>
          <cell r="J307">
            <v>18454.8</v>
          </cell>
          <cell r="K307">
            <v>0</v>
          </cell>
          <cell r="L307">
            <v>4258.7999999999993</v>
          </cell>
          <cell r="M307">
            <v>18454.8</v>
          </cell>
        </row>
        <row r="308">
          <cell r="A308" t="str">
            <v>19.8.3.1</v>
          </cell>
          <cell r="B308" t="str">
            <v>Luminária para lâmpada fluorescente compacta 2x36W, ref. Ambar da Itaim ou equivalente de embutir, completa</v>
          </cell>
          <cell r="C308" t="str">
            <v>un</v>
          </cell>
          <cell r="D308">
            <v>31</v>
          </cell>
          <cell r="E308">
            <v>39</v>
          </cell>
          <cell r="F308">
            <v>130</v>
          </cell>
          <cell r="G308">
            <v>169</v>
          </cell>
          <cell r="H308">
            <v>1209</v>
          </cell>
          <cell r="I308">
            <v>4030</v>
          </cell>
          <cell r="J308">
            <v>5239</v>
          </cell>
          <cell r="K308">
            <v>0</v>
          </cell>
          <cell r="L308">
            <v>1209</v>
          </cell>
          <cell r="M308">
            <v>5239</v>
          </cell>
        </row>
        <row r="309">
          <cell r="A309" t="str">
            <v>19.8.3.2</v>
          </cell>
          <cell r="B309" t="str">
            <v>Cabo flexível Pirelli ou Siemens, com isolamento 750 V # 2,5 mm²</v>
          </cell>
          <cell r="C309" t="str">
            <v>m</v>
          </cell>
          <cell r="D309">
            <v>1150</v>
          </cell>
          <cell r="E309">
            <v>0.24</v>
          </cell>
          <cell r="F309">
            <v>0.8</v>
          </cell>
          <cell r="G309">
            <v>1.04</v>
          </cell>
          <cell r="H309">
            <v>276</v>
          </cell>
          <cell r="I309">
            <v>920</v>
          </cell>
          <cell r="J309">
            <v>1196</v>
          </cell>
          <cell r="K309">
            <v>0</v>
          </cell>
          <cell r="L309">
            <v>276</v>
          </cell>
          <cell r="M309">
            <v>1196</v>
          </cell>
        </row>
        <row r="310">
          <cell r="A310" t="str">
            <v>19.8.3.3</v>
          </cell>
          <cell r="B310" t="str">
            <v>Refletor orientavel com corpo na cor branca e refletor em aluminio polido para lampada halógena palito de 50w</v>
          </cell>
          <cell r="C310" t="str">
            <v>un</v>
          </cell>
          <cell r="D310">
            <v>30</v>
          </cell>
          <cell r="E310">
            <v>92.46</v>
          </cell>
          <cell r="F310">
            <v>308.2</v>
          </cell>
          <cell r="G310">
            <v>400.65999999999997</v>
          </cell>
          <cell r="H310">
            <v>2773.7999999999997</v>
          </cell>
          <cell r="I310">
            <v>9246</v>
          </cell>
          <cell r="J310">
            <v>12019.8</v>
          </cell>
          <cell r="K310">
            <v>0</v>
          </cell>
          <cell r="L310">
            <v>2773.7999999999997</v>
          </cell>
          <cell r="M310">
            <v>12019.8</v>
          </cell>
        </row>
        <row r="312">
          <cell r="A312" t="str">
            <v>19.8.4</v>
          </cell>
          <cell r="B312" t="str">
            <v>CFTV/Alarme</v>
          </cell>
          <cell r="E312">
            <v>1763.7396925</v>
          </cell>
          <cell r="F312">
            <v>5250.8239750000002</v>
          </cell>
          <cell r="G312">
            <v>7014.5636674999996</v>
          </cell>
          <cell r="H312">
            <v>10753.550192499999</v>
          </cell>
          <cell r="I312">
            <v>31507.033974999998</v>
          </cell>
          <cell r="J312">
            <v>42260.584167499997</v>
          </cell>
          <cell r="K312">
            <v>0</v>
          </cell>
          <cell r="L312">
            <v>10753.550192499999</v>
          </cell>
          <cell r="M312">
            <v>42260.584167499997</v>
          </cell>
        </row>
        <row r="313">
          <cell r="A313" t="str">
            <v>19.8.4.1</v>
          </cell>
          <cell r="B313" t="str">
            <v>Tampa cega p/ caixa 10x10x5cm, na parede</v>
          </cell>
          <cell r="C313" t="str">
            <v>un</v>
          </cell>
          <cell r="D313">
            <v>12</v>
          </cell>
          <cell r="E313">
            <v>0.55800000000000005</v>
          </cell>
          <cell r="F313">
            <v>1.86</v>
          </cell>
          <cell r="G313">
            <v>2.4180000000000001</v>
          </cell>
          <cell r="H313">
            <v>6.6960000000000006</v>
          </cell>
          <cell r="I313">
            <v>22.32</v>
          </cell>
          <cell r="J313">
            <v>29.016000000000002</v>
          </cell>
          <cell r="K313">
            <v>0</v>
          </cell>
          <cell r="L313">
            <v>6.6960000000000006</v>
          </cell>
          <cell r="M313">
            <v>29.016000000000002</v>
          </cell>
        </row>
        <row r="314">
          <cell r="A314" t="str">
            <v>19.8.4.2</v>
          </cell>
          <cell r="B314" t="str">
            <v>Tampa cega p/ caixa 10x10x5cm, no teto</v>
          </cell>
          <cell r="C314" t="str">
            <v>un</v>
          </cell>
          <cell r="D314">
            <v>56</v>
          </cell>
          <cell r="E314">
            <v>0.55800000000000005</v>
          </cell>
          <cell r="F314">
            <v>1.86</v>
          </cell>
          <cell r="G314">
            <v>2.4180000000000001</v>
          </cell>
          <cell r="H314">
            <v>31.248000000000005</v>
          </cell>
          <cell r="I314">
            <v>104.16000000000001</v>
          </cell>
          <cell r="J314">
            <v>135.40800000000002</v>
          </cell>
          <cell r="K314">
            <v>0</v>
          </cell>
          <cell r="L314">
            <v>31.248000000000005</v>
          </cell>
          <cell r="M314">
            <v>135.40800000000002</v>
          </cell>
        </row>
        <row r="315">
          <cell r="A315" t="str">
            <v>19.8.4.3</v>
          </cell>
          <cell r="B315" t="str">
            <v>Copex metálico 1"</v>
          </cell>
          <cell r="C315" t="str">
            <v>m</v>
          </cell>
          <cell r="D315">
            <v>3</v>
          </cell>
          <cell r="E315">
            <v>1.95</v>
          </cell>
          <cell r="F315">
            <v>6.5</v>
          </cell>
          <cell r="G315">
            <v>8.4499999999999993</v>
          </cell>
          <cell r="H315">
            <v>5.85</v>
          </cell>
          <cell r="I315">
            <v>19.5</v>
          </cell>
          <cell r="J315">
            <v>25.35</v>
          </cell>
          <cell r="K315">
            <v>0</v>
          </cell>
          <cell r="L315">
            <v>5.85</v>
          </cell>
          <cell r="M315">
            <v>25.35</v>
          </cell>
        </row>
        <row r="316">
          <cell r="A316" t="str">
            <v>19.8.4.4</v>
          </cell>
          <cell r="B316" t="str">
            <v>Box Reto 1"</v>
          </cell>
          <cell r="C316" t="str">
            <v>un</v>
          </cell>
          <cell r="D316">
            <v>6</v>
          </cell>
          <cell r="E316">
            <v>0.75</v>
          </cell>
          <cell r="F316">
            <v>2.5</v>
          </cell>
          <cell r="G316">
            <v>3.25</v>
          </cell>
          <cell r="H316">
            <v>4.5</v>
          </cell>
          <cell r="I316">
            <v>15</v>
          </cell>
          <cell r="J316">
            <v>19.5</v>
          </cell>
          <cell r="K316">
            <v>0</v>
          </cell>
          <cell r="L316">
            <v>4.5</v>
          </cell>
          <cell r="M316">
            <v>19.5</v>
          </cell>
        </row>
        <row r="317">
          <cell r="A317" t="str">
            <v>19.8.4.5</v>
          </cell>
          <cell r="B317" t="str">
            <v>Cabo CI  50 2P</v>
          </cell>
          <cell r="C317" t="str">
            <v>m</v>
          </cell>
          <cell r="D317">
            <v>1900</v>
          </cell>
          <cell r="E317">
            <v>0.16200000000000001</v>
          </cell>
          <cell r="F317">
            <v>0.54</v>
          </cell>
          <cell r="G317">
            <v>0.70200000000000007</v>
          </cell>
          <cell r="H317">
            <v>307.8</v>
          </cell>
          <cell r="I317">
            <v>1026</v>
          </cell>
          <cell r="J317">
            <v>1333.8</v>
          </cell>
          <cell r="K317">
            <v>0</v>
          </cell>
          <cell r="L317">
            <v>307.8</v>
          </cell>
          <cell r="M317">
            <v>1333.8</v>
          </cell>
        </row>
        <row r="318">
          <cell r="A318" t="str">
            <v>19.8.4.6</v>
          </cell>
          <cell r="B318" t="str">
            <v>Cabo CI  50 4P</v>
          </cell>
          <cell r="C318" t="str">
            <v>m</v>
          </cell>
          <cell r="D318">
            <v>25</v>
          </cell>
          <cell r="E318">
            <v>0.19500000000000001</v>
          </cell>
          <cell r="F318">
            <v>0.65</v>
          </cell>
          <cell r="G318">
            <v>0.84499999999999997</v>
          </cell>
          <cell r="H318">
            <v>4.875</v>
          </cell>
          <cell r="I318">
            <v>16.25</v>
          </cell>
          <cell r="J318">
            <v>21.125</v>
          </cell>
          <cell r="K318">
            <v>0</v>
          </cell>
          <cell r="L318">
            <v>4.875</v>
          </cell>
          <cell r="M318">
            <v>21.125</v>
          </cell>
        </row>
        <row r="319">
          <cell r="A319" t="str">
            <v>19.8.4.7</v>
          </cell>
          <cell r="B319" t="str">
            <v>Cabo Coaxial RG 59, 75 Ohm e #90%</v>
          </cell>
          <cell r="C319" t="str">
            <v>m</v>
          </cell>
          <cell r="D319">
            <v>1750</v>
          </cell>
          <cell r="E319">
            <v>0.56999999999999995</v>
          </cell>
          <cell r="F319">
            <v>1.9</v>
          </cell>
          <cell r="G319">
            <v>2.4699999999999998</v>
          </cell>
          <cell r="H319">
            <v>997.49999999999989</v>
          </cell>
          <cell r="I319">
            <v>3325</v>
          </cell>
          <cell r="J319">
            <v>4322.5</v>
          </cell>
          <cell r="K319">
            <v>0</v>
          </cell>
          <cell r="L319">
            <v>997.49999999999989</v>
          </cell>
          <cell r="M319">
            <v>4322.5</v>
          </cell>
        </row>
        <row r="320">
          <cell r="A320" t="str">
            <v>19.8.4.8</v>
          </cell>
          <cell r="B320" t="str">
            <v>Cabo UTP 4 pares #24 AWG Cat. 5E</v>
          </cell>
          <cell r="C320" t="str">
            <v>m</v>
          </cell>
          <cell r="D320">
            <v>150</v>
          </cell>
          <cell r="E320">
            <v>0.17699999999999999</v>
          </cell>
          <cell r="F320">
            <v>0.59</v>
          </cell>
          <cell r="G320">
            <v>0.7669999999999999</v>
          </cell>
          <cell r="H320">
            <v>26.549999999999997</v>
          </cell>
          <cell r="I320">
            <v>88.5</v>
          </cell>
          <cell r="J320">
            <v>115.05</v>
          </cell>
          <cell r="K320">
            <v>0</v>
          </cell>
          <cell r="L320">
            <v>26.549999999999997</v>
          </cell>
          <cell r="M320">
            <v>115.05</v>
          </cell>
        </row>
        <row r="321">
          <cell r="A321" t="str">
            <v>19.8.4.9</v>
          </cell>
          <cell r="B321" t="str">
            <v xml:space="preserve">Cabo Manga </v>
          </cell>
          <cell r="C321" t="str">
            <v>m</v>
          </cell>
          <cell r="D321">
            <v>80</v>
          </cell>
          <cell r="E321">
            <v>0.47399999999999998</v>
          </cell>
          <cell r="F321">
            <v>1.58</v>
          </cell>
          <cell r="G321">
            <v>2.0540000000000003</v>
          </cell>
          <cell r="H321">
            <v>37.92</v>
          </cell>
          <cell r="I321">
            <v>126.4</v>
          </cell>
          <cell r="J321">
            <v>164.32</v>
          </cell>
          <cell r="K321">
            <v>0</v>
          </cell>
          <cell r="L321">
            <v>37.92</v>
          </cell>
          <cell r="M321">
            <v>164.32</v>
          </cell>
        </row>
        <row r="322">
          <cell r="A322" t="str">
            <v>19.8.4.10</v>
          </cell>
          <cell r="B322" t="str">
            <v>Cabo PP 3#2,5mm</v>
          </cell>
          <cell r="C322" t="str">
            <v>m</v>
          </cell>
          <cell r="D322">
            <v>1750</v>
          </cell>
          <cell r="E322">
            <v>1.1220000000000001</v>
          </cell>
          <cell r="F322">
            <v>3.74</v>
          </cell>
          <cell r="G322">
            <v>4.8620000000000001</v>
          </cell>
          <cell r="H322">
            <v>1963.5000000000002</v>
          </cell>
          <cell r="I322">
            <v>6545</v>
          </cell>
          <cell r="J322">
            <v>8508.5</v>
          </cell>
          <cell r="K322">
            <v>0</v>
          </cell>
          <cell r="L322">
            <v>1963.5000000000002</v>
          </cell>
          <cell r="M322">
            <v>8508.5</v>
          </cell>
        </row>
        <row r="323">
          <cell r="A323" t="str">
            <v>19.8.4.11</v>
          </cell>
          <cell r="B323" t="str">
            <v>Organizadores de cabos horizontais</v>
          </cell>
          <cell r="C323" t="str">
            <v>un</v>
          </cell>
          <cell r="D323">
            <v>11</v>
          </cell>
          <cell r="E323">
            <v>60</v>
          </cell>
          <cell r="F323">
            <v>10</v>
          </cell>
          <cell r="G323">
            <v>70</v>
          </cell>
          <cell r="H323">
            <v>660</v>
          </cell>
          <cell r="I323">
            <v>110</v>
          </cell>
          <cell r="J323">
            <v>770</v>
          </cell>
          <cell r="K323">
            <v>0</v>
          </cell>
          <cell r="L323">
            <v>660</v>
          </cell>
          <cell r="M323">
            <v>770</v>
          </cell>
        </row>
        <row r="324">
          <cell r="A324" t="str">
            <v>19.8.4.12</v>
          </cell>
          <cell r="B324" t="str">
            <v>Regua de tomadas com 8 tomadas</v>
          </cell>
          <cell r="C324" t="str">
            <v>un</v>
          </cell>
          <cell r="D324">
            <v>2</v>
          </cell>
          <cell r="E324">
            <v>13.5</v>
          </cell>
          <cell r="F324">
            <v>45</v>
          </cell>
          <cell r="G324">
            <v>58.5</v>
          </cell>
          <cell r="H324">
            <v>27</v>
          </cell>
          <cell r="I324">
            <v>90</v>
          </cell>
          <cell r="J324">
            <v>117</v>
          </cell>
          <cell r="K324">
            <v>0</v>
          </cell>
          <cell r="L324">
            <v>27</v>
          </cell>
          <cell r="M324">
            <v>117</v>
          </cell>
        </row>
        <row r="325">
          <cell r="A325" t="str">
            <v>19.8.4.13</v>
          </cell>
          <cell r="B325" t="str">
            <v>Tomada monofásica (2P+T Universal) na cor vermalha Linha comercial Siemens ou equivalente</v>
          </cell>
          <cell r="C325" t="str">
            <v>un</v>
          </cell>
          <cell r="D325">
            <v>56</v>
          </cell>
          <cell r="E325">
            <v>1.851</v>
          </cell>
          <cell r="F325">
            <v>6.17</v>
          </cell>
          <cell r="G325">
            <v>8.0210000000000008</v>
          </cell>
          <cell r="H325">
            <v>103.65600000000001</v>
          </cell>
          <cell r="I325">
            <v>345.52</v>
          </cell>
          <cell r="J325">
            <v>449.17599999999999</v>
          </cell>
          <cell r="K325">
            <v>0</v>
          </cell>
          <cell r="L325">
            <v>103.65600000000001</v>
          </cell>
          <cell r="M325">
            <v>449.17599999999999</v>
          </cell>
        </row>
        <row r="326">
          <cell r="A326" t="str">
            <v>19.8.4.14</v>
          </cell>
          <cell r="B326" t="str">
            <v>Bandeja para equipamentos, com parafuso nos quatro cantos</v>
          </cell>
          <cell r="C326" t="str">
            <v>un</v>
          </cell>
          <cell r="D326">
            <v>6</v>
          </cell>
          <cell r="E326">
            <v>9</v>
          </cell>
          <cell r="F326">
            <v>30</v>
          </cell>
          <cell r="G326">
            <v>39</v>
          </cell>
          <cell r="H326">
            <v>54</v>
          </cell>
          <cell r="I326">
            <v>180</v>
          </cell>
          <cell r="J326">
            <v>234</v>
          </cell>
          <cell r="K326">
            <v>0</v>
          </cell>
          <cell r="L326">
            <v>54</v>
          </cell>
          <cell r="M326">
            <v>234</v>
          </cell>
        </row>
        <row r="327">
          <cell r="A327" t="str">
            <v>19.8.4.15</v>
          </cell>
          <cell r="B327" t="str">
            <v>Path panel de 24 portas</v>
          </cell>
          <cell r="C327" t="str">
            <v>un</v>
          </cell>
          <cell r="D327">
            <v>1</v>
          </cell>
          <cell r="E327">
            <v>74.7</v>
          </cell>
          <cell r="F327">
            <v>249</v>
          </cell>
          <cell r="G327">
            <v>323.7</v>
          </cell>
          <cell r="H327">
            <v>74.7</v>
          </cell>
          <cell r="I327">
            <v>249</v>
          </cell>
          <cell r="J327">
            <v>323.7</v>
          </cell>
          <cell r="K327">
            <v>0</v>
          </cell>
          <cell r="L327">
            <v>74.7</v>
          </cell>
          <cell r="M327">
            <v>323.7</v>
          </cell>
        </row>
        <row r="328">
          <cell r="A328" t="str">
            <v>19.8.4.16</v>
          </cell>
          <cell r="B328" t="str">
            <v>Path cord de 1,5 m com conector macho rígido RJ-45/RJ-45 com capa de proteção e certificação, na cor azul</v>
          </cell>
          <cell r="C328" t="str">
            <v>un</v>
          </cell>
          <cell r="D328">
            <v>8</v>
          </cell>
          <cell r="E328">
            <v>3.4474999999999998</v>
          </cell>
          <cell r="F328">
            <v>9.85</v>
          </cell>
          <cell r="G328">
            <v>13.297499999999999</v>
          </cell>
          <cell r="H328">
            <v>27.58</v>
          </cell>
          <cell r="I328">
            <v>78.8</v>
          </cell>
          <cell r="J328">
            <v>106.38</v>
          </cell>
          <cell r="K328">
            <v>0</v>
          </cell>
          <cell r="L328">
            <v>27.58</v>
          </cell>
          <cell r="M328">
            <v>106.38</v>
          </cell>
        </row>
        <row r="329">
          <cell r="A329" t="str">
            <v>19.8.4.17</v>
          </cell>
          <cell r="B329" t="str">
            <v>Path cord de 2,5 m com conector macho rígido BNC/BNC</v>
          </cell>
          <cell r="C329" t="str">
            <v>un</v>
          </cell>
          <cell r="D329">
            <v>56</v>
          </cell>
          <cell r="E329">
            <v>3.69</v>
          </cell>
          <cell r="F329">
            <v>12.3</v>
          </cell>
          <cell r="G329">
            <v>15.99</v>
          </cell>
          <cell r="H329">
            <v>206.64</v>
          </cell>
          <cell r="I329">
            <v>688.80000000000007</v>
          </cell>
          <cell r="J329">
            <v>895.44</v>
          </cell>
          <cell r="K329">
            <v>0</v>
          </cell>
          <cell r="L329">
            <v>206.64</v>
          </cell>
          <cell r="M329">
            <v>895.44</v>
          </cell>
        </row>
        <row r="330">
          <cell r="A330" t="str">
            <v>19.8.4.18</v>
          </cell>
          <cell r="B330" t="str">
            <v>Fonte retificadora  127 Vca/12 Vcc para ligação paralela ativa redundante, de 500w, fab. Siemens ou equivalente</v>
          </cell>
          <cell r="C330" t="str">
            <v>un</v>
          </cell>
          <cell r="D330">
            <v>2</v>
          </cell>
          <cell r="E330">
            <v>105</v>
          </cell>
          <cell r="F330">
            <v>350</v>
          </cell>
          <cell r="G330">
            <v>455</v>
          </cell>
          <cell r="H330">
            <v>210</v>
          </cell>
          <cell r="I330">
            <v>700</v>
          </cell>
          <cell r="J330">
            <v>910</v>
          </cell>
          <cell r="K330">
            <v>0</v>
          </cell>
          <cell r="L330">
            <v>210</v>
          </cell>
          <cell r="M330">
            <v>910</v>
          </cell>
        </row>
        <row r="331">
          <cell r="A331" t="str">
            <v>19.8.4.19</v>
          </cell>
          <cell r="B331" t="str">
            <v>Auto transformador de 1500W 127/220 Volts</v>
          </cell>
          <cell r="C331" t="str">
            <v>un</v>
          </cell>
          <cell r="D331">
            <v>2</v>
          </cell>
          <cell r="E331">
            <v>36</v>
          </cell>
          <cell r="F331">
            <v>120</v>
          </cell>
          <cell r="G331">
            <v>156</v>
          </cell>
          <cell r="H331">
            <v>72</v>
          </cell>
          <cell r="I331">
            <v>240</v>
          </cell>
          <cell r="J331">
            <v>312</v>
          </cell>
          <cell r="K331">
            <v>0</v>
          </cell>
          <cell r="L331">
            <v>72</v>
          </cell>
          <cell r="M331">
            <v>312</v>
          </cell>
        </row>
        <row r="332">
          <cell r="A332" t="str">
            <v>19.8.4.20</v>
          </cell>
          <cell r="B332" t="str">
            <v>Cotator monopolar, 20A - acionamento 12 Vcc</v>
          </cell>
          <cell r="C332" t="str">
            <v>un</v>
          </cell>
          <cell r="D332">
            <v>9</v>
          </cell>
          <cell r="E332">
            <v>54</v>
          </cell>
          <cell r="F332">
            <v>180</v>
          </cell>
          <cell r="G332">
            <v>234</v>
          </cell>
          <cell r="H332">
            <v>486</v>
          </cell>
          <cell r="I332">
            <v>1620</v>
          </cell>
          <cell r="J332">
            <v>2106</v>
          </cell>
          <cell r="K332">
            <v>0</v>
          </cell>
          <cell r="L332">
            <v>486</v>
          </cell>
          <cell r="M332">
            <v>2106</v>
          </cell>
        </row>
        <row r="333">
          <cell r="A333" t="str">
            <v>19.8.4.21</v>
          </cell>
          <cell r="B333" t="str">
            <v>Rele eletromecânico de acoplamento monopolar com contato reversivel para 12 A, tensão de acionamento 12 Vcc, tensão de isolamento 5 Kv, motado em soquetes com ledes indicativos de operação, ref. METALTEX ou EQUIVALENTE</v>
          </cell>
          <cell r="C333" t="str">
            <v>un</v>
          </cell>
          <cell r="D333">
            <v>9</v>
          </cell>
          <cell r="E333">
            <v>33</v>
          </cell>
          <cell r="F333">
            <v>110</v>
          </cell>
          <cell r="G333">
            <v>143</v>
          </cell>
          <cell r="H333">
            <v>297</v>
          </cell>
          <cell r="I333">
            <v>990</v>
          </cell>
          <cell r="J333">
            <v>1287</v>
          </cell>
          <cell r="K333">
            <v>0</v>
          </cell>
          <cell r="L333">
            <v>297</v>
          </cell>
          <cell r="M333">
            <v>1287</v>
          </cell>
        </row>
        <row r="334">
          <cell r="A334" t="str">
            <v>19.8.4.22</v>
          </cell>
          <cell r="B334" t="str">
            <v>Contato auxiliar NF para contator monopolar - acionamento-Vac</v>
          </cell>
          <cell r="C334" t="str">
            <v>un</v>
          </cell>
          <cell r="D334">
            <v>3</v>
          </cell>
          <cell r="E334">
            <v>4.5</v>
          </cell>
          <cell r="F334">
            <v>15</v>
          </cell>
          <cell r="G334">
            <v>19.5</v>
          </cell>
          <cell r="H334">
            <v>13.5</v>
          </cell>
          <cell r="I334">
            <v>45</v>
          </cell>
          <cell r="J334">
            <v>58.5</v>
          </cell>
          <cell r="K334">
            <v>0</v>
          </cell>
          <cell r="L334">
            <v>13.5</v>
          </cell>
          <cell r="M334">
            <v>58.5</v>
          </cell>
        </row>
        <row r="335">
          <cell r="A335" t="str">
            <v>19.8.4.23</v>
          </cell>
          <cell r="B335" t="str">
            <v>Fechadura eletromecanica para controle de acesso com botoeira e sinalizador de abertura ref.: BCA da VBN</v>
          </cell>
          <cell r="C335" t="str">
            <v>un</v>
          </cell>
          <cell r="D335">
            <v>1</v>
          </cell>
          <cell r="E335">
            <v>135</v>
          </cell>
          <cell r="F335">
            <v>450</v>
          </cell>
          <cell r="G335">
            <v>585</v>
          </cell>
          <cell r="H335">
            <v>135</v>
          </cell>
          <cell r="I335">
            <v>450</v>
          </cell>
          <cell r="J335">
            <v>585</v>
          </cell>
          <cell r="K335">
            <v>0</v>
          </cell>
          <cell r="L335">
            <v>135</v>
          </cell>
          <cell r="M335">
            <v>585</v>
          </cell>
        </row>
        <row r="336">
          <cell r="A336" t="str">
            <v>19.8.4.24</v>
          </cell>
          <cell r="B336" t="str">
            <v>Kit de controle de acesso com 01 botoeira de acionamento (interno), 01 fechadura magnética, 02 sinalizadores de abertura (interno e externo), 01 teclado micro processado para controle de acesso (externo) e chave de acionamento(externa), ref.: senha digita</v>
          </cell>
          <cell r="C336" t="str">
            <v>un</v>
          </cell>
          <cell r="D336">
            <v>14</v>
          </cell>
          <cell r="E336">
            <v>290.5</v>
          </cell>
          <cell r="F336">
            <v>830</v>
          </cell>
          <cell r="G336">
            <v>1120.5</v>
          </cell>
          <cell r="H336">
            <v>4067</v>
          </cell>
          <cell r="I336">
            <v>11620</v>
          </cell>
          <cell r="J336">
            <v>15687</v>
          </cell>
          <cell r="K336">
            <v>0</v>
          </cell>
          <cell r="L336">
            <v>4067</v>
          </cell>
          <cell r="M336">
            <v>15687</v>
          </cell>
        </row>
        <row r="337">
          <cell r="A337" t="str">
            <v>19.8.4.25</v>
          </cell>
          <cell r="B337" t="str">
            <v>Kit de controle de acesso com 01 botoeira de emergência (interno), 01 fechadura solenoide (interno), 03 sinalizadores de abertura (interno e externo), 02 botões de chamada(interno e externo) e 01 botoeira de acionamento, para porta PSA - Portas com divisó</v>
          </cell>
          <cell r="C337" t="str">
            <v>un</v>
          </cell>
          <cell r="D337">
            <v>1</v>
          </cell>
          <cell r="E337">
            <v>234.49999999999997</v>
          </cell>
          <cell r="F337">
            <v>670</v>
          </cell>
          <cell r="G337">
            <v>904.5</v>
          </cell>
          <cell r="H337">
            <v>234.49999999999997</v>
          </cell>
          <cell r="I337">
            <v>670</v>
          </cell>
          <cell r="J337">
            <v>904.5</v>
          </cell>
          <cell r="K337">
            <v>0</v>
          </cell>
          <cell r="L337">
            <v>234.49999999999997</v>
          </cell>
          <cell r="M337">
            <v>904.5</v>
          </cell>
        </row>
        <row r="338">
          <cell r="A338" t="str">
            <v>19.8.4.26</v>
          </cell>
          <cell r="B338" t="str">
            <v>Kit de controle de acesso com 02 teclados micro processado para controle de acesso (interno e externo), 01 botoeira de emergência (interno), 01 fechadura solenoide (interno), 02 sinalizadores de abertura (interno e externo) e 01 chave de acionamento (exte</v>
          </cell>
          <cell r="C338" t="str">
            <v>un</v>
          </cell>
          <cell r="D338">
            <v>1</v>
          </cell>
          <cell r="E338">
            <v>392</v>
          </cell>
          <cell r="F338">
            <v>1120</v>
          </cell>
          <cell r="G338">
            <v>1512</v>
          </cell>
          <cell r="H338">
            <v>392</v>
          </cell>
          <cell r="I338">
            <v>1120</v>
          </cell>
          <cell r="J338">
            <v>1512</v>
          </cell>
          <cell r="K338">
            <v>0</v>
          </cell>
          <cell r="L338">
            <v>392</v>
          </cell>
          <cell r="M338">
            <v>1512</v>
          </cell>
        </row>
        <row r="339">
          <cell r="A339" t="str">
            <v>19.8.4.27</v>
          </cell>
          <cell r="B339" t="str">
            <v xml:space="preserve">Adesivo de identificação em impressora termica </v>
          </cell>
          <cell r="C339" t="str">
            <v>vb</v>
          </cell>
          <cell r="D339">
            <v>1</v>
          </cell>
          <cell r="E339">
            <v>75</v>
          </cell>
          <cell r="F339">
            <v>250</v>
          </cell>
          <cell r="G339">
            <v>325</v>
          </cell>
          <cell r="H339">
            <v>75</v>
          </cell>
          <cell r="I339">
            <v>250</v>
          </cell>
          <cell r="J339">
            <v>325</v>
          </cell>
          <cell r="K339">
            <v>0</v>
          </cell>
          <cell r="L339">
            <v>75</v>
          </cell>
          <cell r="M339">
            <v>325</v>
          </cell>
        </row>
        <row r="340">
          <cell r="A340" t="str">
            <v>19.8.4.28</v>
          </cell>
          <cell r="B340" t="str">
            <v>Anilha de identificação</v>
          </cell>
          <cell r="C340" t="str">
            <v>vb</v>
          </cell>
          <cell r="D340">
            <v>1</v>
          </cell>
          <cell r="E340">
            <v>45</v>
          </cell>
          <cell r="F340">
            <v>150</v>
          </cell>
          <cell r="G340">
            <v>195</v>
          </cell>
          <cell r="H340">
            <v>45</v>
          </cell>
          <cell r="I340">
            <v>150</v>
          </cell>
          <cell r="J340">
            <v>195</v>
          </cell>
          <cell r="K340">
            <v>0</v>
          </cell>
          <cell r="L340">
            <v>45</v>
          </cell>
          <cell r="M340">
            <v>195</v>
          </cell>
        </row>
        <row r="341">
          <cell r="A341" t="str">
            <v>19.8.4.29</v>
          </cell>
          <cell r="B341" t="str">
            <v>Conexões e acessórios diversos</v>
          </cell>
          <cell r="C341" t="str">
            <v>vb</v>
          </cell>
          <cell r="D341">
            <v>1</v>
          </cell>
          <cell r="E341">
            <v>186.53519249999997</v>
          </cell>
          <cell r="F341">
            <v>621.78397499999994</v>
          </cell>
          <cell r="G341">
            <v>808.31916749999993</v>
          </cell>
          <cell r="H341">
            <v>186.53519249999997</v>
          </cell>
          <cell r="I341">
            <v>621.78397499999994</v>
          </cell>
          <cell r="J341">
            <v>808.31916749999993</v>
          </cell>
          <cell r="K341">
            <v>0</v>
          </cell>
          <cell r="L341">
            <v>186.53519249999997</v>
          </cell>
          <cell r="M341">
            <v>808.31916749999993</v>
          </cell>
        </row>
        <row r="343">
          <cell r="A343" t="str">
            <v>19-C</v>
          </cell>
          <cell r="B343" t="str">
            <v>INSTALAÇÕES ELÉTRICAS E DE CABEAMENTO ESTRUTURADO - ACESSIBILIDADE</v>
          </cell>
          <cell r="H343">
            <v>148</v>
          </cell>
          <cell r="I343">
            <v>370</v>
          </cell>
          <cell r="J343">
            <v>518</v>
          </cell>
          <cell r="K343">
            <v>0</v>
          </cell>
          <cell r="L343">
            <v>148</v>
          </cell>
          <cell r="M343">
            <v>518</v>
          </cell>
        </row>
        <row r="344">
          <cell r="A344" t="str">
            <v>19.09</v>
          </cell>
          <cell r="B344" t="str">
            <v>Instalações Energia Normal e Estabilizada</v>
          </cell>
          <cell r="E344">
            <v>148</v>
          </cell>
          <cell r="F344">
            <v>370</v>
          </cell>
          <cell r="G344">
            <v>518</v>
          </cell>
          <cell r="H344">
            <v>148</v>
          </cell>
          <cell r="I344">
            <v>370</v>
          </cell>
          <cell r="J344">
            <v>518</v>
          </cell>
          <cell r="K344">
            <v>0</v>
          </cell>
          <cell r="L344">
            <v>148</v>
          </cell>
          <cell r="M344">
            <v>518</v>
          </cell>
        </row>
        <row r="345">
          <cell r="A345" t="str">
            <v>19.09.01</v>
          </cell>
          <cell r="B345" t="str">
            <v>Fornecimento e instalação de alarme audio-visual sem fio para sanitário com acionador e receptor e botoeira de fabricação HB Alarmes</v>
          </cell>
          <cell r="C345" t="str">
            <v>un</v>
          </cell>
          <cell r="D345">
            <v>1</v>
          </cell>
          <cell r="E345">
            <v>148</v>
          </cell>
          <cell r="F345">
            <v>370</v>
          </cell>
          <cell r="G345">
            <v>518</v>
          </cell>
          <cell r="H345">
            <v>148</v>
          </cell>
          <cell r="I345">
            <v>370</v>
          </cell>
          <cell r="J345">
            <v>518</v>
          </cell>
          <cell r="K345">
            <v>0</v>
          </cell>
          <cell r="L345">
            <v>148</v>
          </cell>
          <cell r="M345">
            <v>518</v>
          </cell>
        </row>
        <row r="347">
          <cell r="A347" t="str">
            <v>20</v>
          </cell>
          <cell r="B347" t="str">
            <v>PINTURA</v>
          </cell>
          <cell r="H347">
            <v>1906.9642000000003</v>
          </cell>
          <cell r="I347">
            <v>1758.1837</v>
          </cell>
          <cell r="J347">
            <v>3665.1479000000004</v>
          </cell>
          <cell r="K347">
            <v>0</v>
          </cell>
          <cell r="L347">
            <v>1906.9642000000003</v>
          </cell>
          <cell r="M347">
            <v>3665.1479000000004</v>
          </cell>
        </row>
        <row r="348">
          <cell r="A348" t="str">
            <v>20-A</v>
          </cell>
          <cell r="B348" t="str">
            <v>PINTURA - IMPLANTAÇÃO NOVA AGÊNCIA</v>
          </cell>
          <cell r="H348">
            <v>1697.0432000000003</v>
          </cell>
          <cell r="I348">
            <v>1554.1287</v>
          </cell>
          <cell r="J348">
            <v>3251.1719000000003</v>
          </cell>
          <cell r="K348">
            <v>0</v>
          </cell>
          <cell r="L348">
            <v>1697.0432000000003</v>
          </cell>
          <cell r="M348">
            <v>3251.1719000000003</v>
          </cell>
        </row>
        <row r="349">
          <cell r="A349" t="str">
            <v>20.01</v>
          </cell>
          <cell r="B349" t="str">
            <v>Pintura em paredes  internas/externas</v>
          </cell>
          <cell r="H349">
            <v>1482.2924000000003</v>
          </cell>
          <cell r="I349">
            <v>1287.8519999999999</v>
          </cell>
          <cell r="J349">
            <v>2770.1444000000001</v>
          </cell>
          <cell r="K349">
            <v>0</v>
          </cell>
          <cell r="L349">
            <v>1482.2924000000003</v>
          </cell>
          <cell r="M349">
            <v>2770.1444000000001</v>
          </cell>
        </row>
        <row r="350">
          <cell r="A350" t="str">
            <v>20.01.01</v>
          </cell>
          <cell r="B350" t="str">
            <v xml:space="preserve">Emassamento de paredes de gesso acartonado </v>
          </cell>
          <cell r="C350" t="str">
            <v>m²</v>
          </cell>
          <cell r="D350">
            <v>252.52</v>
          </cell>
          <cell r="E350">
            <v>3.31</v>
          </cell>
          <cell r="F350">
            <v>2.0499999999999998</v>
          </cell>
          <cell r="G350">
            <v>5.3599999999999994</v>
          </cell>
          <cell r="H350">
            <v>835.84120000000007</v>
          </cell>
          <cell r="I350">
            <v>517.66599999999994</v>
          </cell>
          <cell r="J350">
            <v>1353.5072</v>
          </cell>
          <cell r="K350">
            <v>0</v>
          </cell>
          <cell r="L350">
            <v>835.84120000000007</v>
          </cell>
          <cell r="M350">
            <v>1353.5072</v>
          </cell>
        </row>
        <row r="351">
          <cell r="A351" t="str">
            <v>20.01.02</v>
          </cell>
          <cell r="B351" t="str">
            <v>Acrílica acetinada F-164 em paredes de gesso acartonado</v>
          </cell>
          <cell r="C351" t="str">
            <v>m²</v>
          </cell>
          <cell r="D351">
            <v>252.52</v>
          </cell>
          <cell r="E351">
            <v>2.56</v>
          </cell>
          <cell r="F351">
            <v>3.05</v>
          </cell>
          <cell r="G351">
            <v>5.6099999999999994</v>
          </cell>
          <cell r="H351">
            <v>646.45120000000009</v>
          </cell>
          <cell r="I351">
            <v>770.18600000000004</v>
          </cell>
          <cell r="J351">
            <v>1416.6372000000001</v>
          </cell>
          <cell r="K351">
            <v>0</v>
          </cell>
          <cell r="L351">
            <v>646.45120000000009</v>
          </cell>
          <cell r="M351">
            <v>1416.6372000000001</v>
          </cell>
        </row>
        <row r="353">
          <cell r="A353" t="str">
            <v>20.02</v>
          </cell>
          <cell r="B353" t="str">
            <v>Pintura em forro de gesso/laje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>Serviço de responsabilidade do proprietário do imóvel</v>
          </cell>
        </row>
        <row r="356">
          <cell r="A356" t="str">
            <v>20.03</v>
          </cell>
          <cell r="B356" t="str">
            <v>Pintura em estruturas metálicas do Auto Atendimento</v>
          </cell>
          <cell r="H356">
            <v>177.60600000000002</v>
          </cell>
          <cell r="I356">
            <v>238.15350000000004</v>
          </cell>
          <cell r="J356">
            <v>415.75950000000006</v>
          </cell>
          <cell r="K356">
            <v>0</v>
          </cell>
          <cell r="L356">
            <v>177.60600000000002</v>
          </cell>
          <cell r="M356">
            <v>415.75950000000006</v>
          </cell>
        </row>
        <row r="357">
          <cell r="A357" t="str">
            <v>20.03.01</v>
          </cell>
          <cell r="B357" t="str">
            <v>Pintura automotiva prata fosco ref. 0718/94, duco, Mercedes Benz em perfis do Auto Atendimento</v>
          </cell>
          <cell r="C357" t="str">
            <v>m²</v>
          </cell>
          <cell r="D357">
            <v>80.73</v>
          </cell>
          <cell r="E357">
            <v>2.2000000000000002</v>
          </cell>
          <cell r="F357">
            <v>2.95</v>
          </cell>
          <cell r="G357">
            <v>5.15</v>
          </cell>
          <cell r="H357">
            <v>177.60600000000002</v>
          </cell>
          <cell r="I357">
            <v>238.15350000000004</v>
          </cell>
          <cell r="J357">
            <v>415.75950000000006</v>
          </cell>
          <cell r="K357">
            <v>0</v>
          </cell>
          <cell r="L357">
            <v>177.60600000000002</v>
          </cell>
          <cell r="M357">
            <v>415.75950000000006</v>
          </cell>
        </row>
        <row r="359">
          <cell r="A359" t="str">
            <v>20.04</v>
          </cell>
          <cell r="B359" t="str">
            <v>Pintura em esquadrias de madeira/metálicas</v>
          </cell>
          <cell r="H359">
            <v>37.144800000000004</v>
          </cell>
          <cell r="I359">
            <v>28.123200000000001</v>
          </cell>
          <cell r="J359">
            <v>65.268000000000001</v>
          </cell>
          <cell r="K359">
            <v>0</v>
          </cell>
          <cell r="L359">
            <v>37.144800000000004</v>
          </cell>
          <cell r="M359">
            <v>65.268000000000001</v>
          </cell>
        </row>
        <row r="360">
          <cell r="A360" t="str">
            <v>20.04.01</v>
          </cell>
          <cell r="B360" t="str">
            <v>Tinta esmalte sintético cinza platina em esquadria de madeira com duas demãos e massa corrida</v>
          </cell>
          <cell r="C360" t="str">
            <v>m²</v>
          </cell>
          <cell r="D360">
            <v>5.04</v>
          </cell>
          <cell r="E360">
            <v>7.37</v>
          </cell>
          <cell r="F360">
            <v>5.58</v>
          </cell>
          <cell r="G360">
            <v>12.95</v>
          </cell>
          <cell r="H360">
            <v>37.144800000000004</v>
          </cell>
          <cell r="I360">
            <v>28.123200000000001</v>
          </cell>
          <cell r="J360">
            <v>65.268000000000001</v>
          </cell>
          <cell r="K360">
            <v>0</v>
          </cell>
          <cell r="L360">
            <v>37.144800000000004</v>
          </cell>
          <cell r="M360">
            <v>65.268000000000001</v>
          </cell>
        </row>
        <row r="362">
          <cell r="A362" t="str">
            <v>20-B</v>
          </cell>
          <cell r="B362" t="str">
            <v>PINTURA - AGÊNCIA SEGURA</v>
          </cell>
          <cell r="H362">
            <v>29.325000000000003</v>
          </cell>
          <cell r="I362">
            <v>69.207000000000008</v>
          </cell>
          <cell r="J362">
            <v>98.532000000000011</v>
          </cell>
          <cell r="K362">
            <v>0</v>
          </cell>
          <cell r="L362">
            <v>29.325000000000003</v>
          </cell>
          <cell r="M362">
            <v>98.532000000000011</v>
          </cell>
        </row>
        <row r="363">
          <cell r="A363" t="str">
            <v>20.02</v>
          </cell>
          <cell r="B363" t="str">
            <v>Pintura em estruturas metálicas do Auto Atendimento</v>
          </cell>
          <cell r="H363">
            <v>29.325000000000003</v>
          </cell>
          <cell r="I363">
            <v>69.207000000000008</v>
          </cell>
          <cell r="J363">
            <v>98.532000000000011</v>
          </cell>
          <cell r="K363">
            <v>0</v>
          </cell>
          <cell r="L363">
            <v>29.325000000000003</v>
          </cell>
          <cell r="M363">
            <v>98.532000000000011</v>
          </cell>
        </row>
        <row r="364">
          <cell r="A364" t="str">
            <v>20.02.01</v>
          </cell>
          <cell r="B364" t="str">
            <v>Pintura automotiva prata fosco ref. 0718/94, duco, Mercedes Benz em perfis do Auto Atendimento</v>
          </cell>
          <cell r="C364" t="str">
            <v>m²</v>
          </cell>
          <cell r="D364">
            <v>23.46</v>
          </cell>
          <cell r="E364">
            <v>1.25</v>
          </cell>
          <cell r="F364">
            <v>2.95</v>
          </cell>
          <cell r="G364">
            <v>4.2</v>
          </cell>
          <cell r="H364">
            <v>29.325000000000003</v>
          </cell>
          <cell r="I364">
            <v>69.207000000000008</v>
          </cell>
          <cell r="J364">
            <v>98.532000000000011</v>
          </cell>
          <cell r="K364">
            <v>0</v>
          </cell>
          <cell r="L364">
            <v>29.325000000000003</v>
          </cell>
          <cell r="M364">
            <v>98.532000000000011</v>
          </cell>
        </row>
        <row r="366">
          <cell r="A366" t="str">
            <v>20-C</v>
          </cell>
          <cell r="B366" t="str">
            <v>PINTURA - ACESSIBILIDADE</v>
          </cell>
          <cell r="H366">
            <v>180.596</v>
          </cell>
          <cell r="I366">
            <v>134.84800000000001</v>
          </cell>
          <cell r="J366">
            <v>315.44399999999996</v>
          </cell>
          <cell r="K366">
            <v>0</v>
          </cell>
          <cell r="L366">
            <v>180.596</v>
          </cell>
          <cell r="M366">
            <v>315.44399999999996</v>
          </cell>
        </row>
        <row r="367">
          <cell r="A367" t="str">
            <v>20.04</v>
          </cell>
          <cell r="B367" t="str">
            <v>Pintura da demarcação das vagas de estacionamento e para segurança da passagem do deficiente físico</v>
          </cell>
          <cell r="H367">
            <v>180.596</v>
          </cell>
          <cell r="I367">
            <v>134.84800000000001</v>
          </cell>
          <cell r="J367">
            <v>315.44399999999996</v>
          </cell>
          <cell r="K367">
            <v>0</v>
          </cell>
          <cell r="L367">
            <v>180.596</v>
          </cell>
          <cell r="M367">
            <v>315.44399999999996</v>
          </cell>
        </row>
        <row r="368">
          <cell r="A368" t="str">
            <v>20.04.01</v>
          </cell>
          <cell r="B368" t="str">
            <v xml:space="preserve">Demarcação de vagas com tinta acrílica com refletorização </v>
          </cell>
          <cell r="C368" t="str">
            <v>m</v>
          </cell>
          <cell r="D368">
            <v>31.7</v>
          </cell>
          <cell r="E368">
            <v>2.57</v>
          </cell>
          <cell r="F368">
            <v>1.92</v>
          </cell>
          <cell r="G368">
            <v>4.49</v>
          </cell>
          <cell r="H368">
            <v>81.468999999999994</v>
          </cell>
          <cell r="I368">
            <v>60.863999999999997</v>
          </cell>
          <cell r="J368">
            <v>142.333</v>
          </cell>
          <cell r="K368">
            <v>0</v>
          </cell>
          <cell r="L368">
            <v>81.468999999999994</v>
          </cell>
          <cell r="M368">
            <v>142.333</v>
          </cell>
        </row>
        <row r="369">
          <cell r="A369" t="str">
            <v>21.04.02</v>
          </cell>
          <cell r="B369" t="str">
            <v xml:space="preserve">Sinalização pictograma com tinta acrílica com refletorização </v>
          </cell>
          <cell r="C369" t="str">
            <v>m²</v>
          </cell>
          <cell r="D369">
            <v>5.78</v>
          </cell>
          <cell r="E369">
            <v>17.149999999999999</v>
          </cell>
          <cell r="F369">
            <v>12.8</v>
          </cell>
          <cell r="G369">
            <v>29.95</v>
          </cell>
          <cell r="H369">
            <v>99.126999999999995</v>
          </cell>
          <cell r="I369">
            <v>73.984000000000009</v>
          </cell>
          <cell r="J369">
            <v>173.11099999999999</v>
          </cell>
          <cell r="K369">
            <v>0</v>
          </cell>
          <cell r="L369">
            <v>99.126999999999995</v>
          </cell>
          <cell r="M369">
            <v>173.11099999999999</v>
          </cell>
        </row>
        <row r="371">
          <cell r="A371" t="str">
            <v>21</v>
          </cell>
          <cell r="B371" t="str">
            <v>SERVIÇOS COMPLEMENTARES</v>
          </cell>
          <cell r="H371">
            <v>2813.1800000000003</v>
          </cell>
          <cell r="I371">
            <v>6851.8180000000002</v>
          </cell>
          <cell r="J371">
            <v>9664.9979999999996</v>
          </cell>
          <cell r="K371">
            <v>0</v>
          </cell>
          <cell r="L371">
            <v>2813.1800000000003</v>
          </cell>
          <cell r="M371">
            <v>9664.9979999999996</v>
          </cell>
        </row>
        <row r="372">
          <cell r="A372" t="str">
            <v>21-A</v>
          </cell>
          <cell r="B372" t="str">
            <v>SERVIÇOS COMPLEMENTARES - IMPLANTAÇÃO NOVA AGÊNCIA</v>
          </cell>
          <cell r="H372">
            <v>2363.1800000000003</v>
          </cell>
          <cell r="I372">
            <v>6201.8180000000002</v>
          </cell>
          <cell r="J372">
            <v>8564.9979999999996</v>
          </cell>
          <cell r="K372">
            <v>0</v>
          </cell>
          <cell r="L372">
            <v>2363.1800000000003</v>
          </cell>
          <cell r="M372">
            <v>8564.9979999999996</v>
          </cell>
        </row>
        <row r="373">
          <cell r="A373" t="str">
            <v>21.01</v>
          </cell>
          <cell r="B373" t="str">
            <v>Limpeza geral e final da obra</v>
          </cell>
          <cell r="C373" t="str">
            <v>m²</v>
          </cell>
          <cell r="D373">
            <v>2236.36</v>
          </cell>
          <cell r="E373">
            <v>0.5</v>
          </cell>
          <cell r="F373">
            <v>0.05</v>
          </cell>
          <cell r="G373">
            <v>0.55000000000000004</v>
          </cell>
          <cell r="H373">
            <v>1118.18</v>
          </cell>
          <cell r="I373">
            <v>111.81800000000001</v>
          </cell>
          <cell r="J373">
            <v>1229.998</v>
          </cell>
          <cell r="K373">
            <v>0</v>
          </cell>
          <cell r="L373">
            <v>1118.18</v>
          </cell>
          <cell r="M373">
            <v>1229.998</v>
          </cell>
        </row>
        <row r="374">
          <cell r="A374" t="str">
            <v>21.02</v>
          </cell>
          <cell r="B374" t="str">
            <v>Capacho em fibra sintética Nomad da 3M com dimensões conforme projeto</v>
          </cell>
          <cell r="C374" t="str">
            <v>m</v>
          </cell>
          <cell r="D374">
            <v>1</v>
          </cell>
          <cell r="E374">
            <v>0</v>
          </cell>
          <cell r="F374">
            <v>950</v>
          </cell>
          <cell r="G374">
            <v>950</v>
          </cell>
          <cell r="H374">
            <v>0</v>
          </cell>
          <cell r="I374">
            <v>950</v>
          </cell>
          <cell r="J374">
            <v>950</v>
          </cell>
          <cell r="K374">
            <v>0</v>
          </cell>
          <cell r="L374">
            <v>0</v>
          </cell>
          <cell r="M374">
            <v>950</v>
          </cell>
        </row>
        <row r="375">
          <cell r="A375" t="str">
            <v>21.03</v>
          </cell>
          <cell r="B375" t="str">
            <v>Armário 1,20x1,60x0,60m em fórmica texturizada branca - Área de Serviço</v>
          </cell>
          <cell r="C375" t="str">
            <v>un</v>
          </cell>
          <cell r="D375">
            <v>1</v>
          </cell>
          <cell r="E375">
            <v>170</v>
          </cell>
          <cell r="F375">
            <v>790</v>
          </cell>
          <cell r="G375">
            <v>960</v>
          </cell>
          <cell r="H375">
            <v>170</v>
          </cell>
          <cell r="I375">
            <v>790</v>
          </cell>
          <cell r="J375">
            <v>960</v>
          </cell>
          <cell r="K375">
            <v>0</v>
          </cell>
          <cell r="L375">
            <v>170</v>
          </cell>
          <cell r="M375">
            <v>960</v>
          </cell>
        </row>
        <row r="376">
          <cell r="A376" t="str">
            <v>21.04</v>
          </cell>
          <cell r="B376" t="str">
            <v>Armário 4,50x0,70x0,60m em fórmica texturizada branca - Pia</v>
          </cell>
          <cell r="C376" t="str">
            <v>un</v>
          </cell>
          <cell r="D376">
            <v>1</v>
          </cell>
          <cell r="E376">
            <v>275</v>
          </cell>
          <cell r="F376">
            <v>1300</v>
          </cell>
          <cell r="G376">
            <v>1575</v>
          </cell>
          <cell r="H376">
            <v>275</v>
          </cell>
          <cell r="I376">
            <v>1300</v>
          </cell>
          <cell r="J376">
            <v>1575</v>
          </cell>
          <cell r="K376">
            <v>0</v>
          </cell>
          <cell r="L376">
            <v>275</v>
          </cell>
          <cell r="M376">
            <v>1575</v>
          </cell>
        </row>
        <row r="377">
          <cell r="A377" t="str">
            <v>21.05</v>
          </cell>
          <cell r="B377" t="str">
            <v>Armário 3,90x1,90x0,60m em fórmica texturizada branca – Copa</v>
          </cell>
          <cell r="C377" t="str">
            <v>un</v>
          </cell>
          <cell r="D377">
            <v>1</v>
          </cell>
          <cell r="E377">
            <v>750</v>
          </cell>
          <cell r="F377">
            <v>2950</v>
          </cell>
          <cell r="G377">
            <v>3700</v>
          </cell>
          <cell r="H377">
            <v>750</v>
          </cell>
          <cell r="I377">
            <v>2950</v>
          </cell>
          <cell r="J377">
            <v>3700</v>
          </cell>
          <cell r="K377">
            <v>0</v>
          </cell>
          <cell r="L377">
            <v>750</v>
          </cell>
          <cell r="M377">
            <v>3700</v>
          </cell>
        </row>
        <row r="378">
          <cell r="A378" t="str">
            <v>21.06</v>
          </cell>
          <cell r="B378" t="str">
            <v>Fixação de equipamentos  e tótem no Auto Atendimento</v>
          </cell>
          <cell r="C378" t="str">
            <v>vb</v>
          </cell>
          <cell r="D378">
            <v>1</v>
          </cell>
          <cell r="E378">
            <v>50</v>
          </cell>
          <cell r="F378">
            <v>100</v>
          </cell>
          <cell r="G378">
            <v>150</v>
          </cell>
          <cell r="H378">
            <v>50</v>
          </cell>
          <cell r="I378">
            <v>100</v>
          </cell>
          <cell r="J378">
            <v>150</v>
          </cell>
          <cell r="K378">
            <v>0</v>
          </cell>
          <cell r="L378">
            <v>50</v>
          </cell>
          <cell r="M378">
            <v>150</v>
          </cell>
        </row>
        <row r="379">
          <cell r="A379" t="str">
            <v>21-B</v>
          </cell>
          <cell r="B379" t="str">
            <v>SERVIÇOS COMPLEMENTARES - AGÊNCIA SEGURA</v>
          </cell>
          <cell r="H379">
            <v>450</v>
          </cell>
          <cell r="I379">
            <v>650</v>
          </cell>
          <cell r="J379">
            <v>1100</v>
          </cell>
          <cell r="K379">
            <v>0</v>
          </cell>
          <cell r="L379">
            <v>450</v>
          </cell>
          <cell r="M379">
            <v>1100</v>
          </cell>
        </row>
        <row r="380">
          <cell r="A380" t="str">
            <v>21.12</v>
          </cell>
          <cell r="B380" t="str">
            <v>Plataforma móvel, com dimensões 1,00x1,00x0,45m,  conforme especificações e projeto</v>
          </cell>
          <cell r="C380" t="str">
            <v>un</v>
          </cell>
          <cell r="D380">
            <v>1</v>
          </cell>
          <cell r="E380">
            <v>200</v>
          </cell>
          <cell r="F380">
            <v>300</v>
          </cell>
          <cell r="G380">
            <v>500</v>
          </cell>
          <cell r="H380">
            <v>200</v>
          </cell>
          <cell r="I380">
            <v>300</v>
          </cell>
          <cell r="J380">
            <v>500</v>
          </cell>
          <cell r="K380">
            <v>0</v>
          </cell>
          <cell r="L380">
            <v>200</v>
          </cell>
          <cell r="M380">
            <v>500</v>
          </cell>
        </row>
        <row r="381">
          <cell r="A381" t="str">
            <v>21.13</v>
          </cell>
          <cell r="B381" t="str">
            <v>Plataforma móvel, com dimensões 1,00x1,00x0,45m, com rodízios giratórios conforme especificações e projeto</v>
          </cell>
          <cell r="C381" t="str">
            <v>un</v>
          </cell>
          <cell r="D381">
            <v>1</v>
          </cell>
          <cell r="E381">
            <v>250</v>
          </cell>
          <cell r="F381">
            <v>350</v>
          </cell>
          <cell r="G381">
            <v>600</v>
          </cell>
          <cell r="H381">
            <v>250</v>
          </cell>
          <cell r="I381">
            <v>350</v>
          </cell>
          <cell r="J381">
            <v>600</v>
          </cell>
          <cell r="K381">
            <v>0</v>
          </cell>
          <cell r="L381">
            <v>250</v>
          </cell>
          <cell r="M381">
            <v>600</v>
          </cell>
        </row>
        <row r="382">
          <cell r="A382" t="str">
            <v>22</v>
          </cell>
          <cell r="B382" t="str">
            <v>INSTALAÇÕES DE AR CONDICIONADO</v>
          </cell>
          <cell r="H382">
            <v>37295</v>
          </cell>
          <cell r="I382">
            <v>266372.91000000003</v>
          </cell>
          <cell r="J382">
            <v>303667.91000000003</v>
          </cell>
          <cell r="K382">
            <v>0</v>
          </cell>
          <cell r="L382">
            <v>37295</v>
          </cell>
          <cell r="M382">
            <v>303667.91000000003</v>
          </cell>
        </row>
        <row r="383">
          <cell r="A383" t="str">
            <v>22 - A</v>
          </cell>
          <cell r="B383" t="str">
            <v>INSTALAÇÕES DE AR CONDICIONADO - IMPLANTAÇÃO NOVA AGÊNCIA</v>
          </cell>
          <cell r="H383">
            <v>36890</v>
          </cell>
          <cell r="I383">
            <v>264752.91000000003</v>
          </cell>
          <cell r="J383">
            <v>301642.91000000003</v>
          </cell>
          <cell r="K383">
            <v>0</v>
          </cell>
          <cell r="L383">
            <v>36890</v>
          </cell>
          <cell r="M383">
            <v>301642.91000000003</v>
          </cell>
        </row>
        <row r="384">
          <cell r="A384" t="str">
            <v>2201</v>
          </cell>
          <cell r="B384" t="str">
            <v>Equipamentos</v>
          </cell>
          <cell r="H384">
            <v>0</v>
          </cell>
          <cell r="I384">
            <v>136545</v>
          </cell>
          <cell r="J384">
            <v>136545</v>
          </cell>
          <cell r="K384">
            <v>0</v>
          </cell>
          <cell r="L384">
            <v>0</v>
          </cell>
          <cell r="M384">
            <v>136545</v>
          </cell>
        </row>
        <row r="385">
          <cell r="A385" t="str">
            <v>22.01.01</v>
          </cell>
          <cell r="B385" t="str">
            <v>Unidade Climatizadora de ar, tipo Multisplit, marca Springer Carrier Mod. 40MZB480VH/2x38ABA240, capacidade térmica de 40,0 TR's - com filtro G3 com etiqueta Nacional de Conservação de Energia – ENCE, Selo PROCEL A</v>
          </cell>
          <cell r="C385" t="str">
            <v>un</v>
          </cell>
          <cell r="D385">
            <v>2</v>
          </cell>
          <cell r="E385">
            <v>0</v>
          </cell>
          <cell r="F385">
            <v>31345</v>
          </cell>
          <cell r="G385">
            <v>31345</v>
          </cell>
          <cell r="H385">
            <v>0</v>
          </cell>
          <cell r="I385">
            <v>62690</v>
          </cell>
          <cell r="J385">
            <v>62690</v>
          </cell>
          <cell r="K385">
            <v>0</v>
          </cell>
          <cell r="L385">
            <v>0</v>
          </cell>
          <cell r="M385">
            <v>62690</v>
          </cell>
        </row>
        <row r="386">
          <cell r="A386" t="str">
            <v>22.01.02</v>
          </cell>
          <cell r="B386" t="str">
            <v>Unidade Climatizadora de ar, tipo Multisplit, marca Springer Carrier Mod. 40MZB390VH/38ABA390, capacidade térmica de 32,5 TR's - com filtro G3 e etiqueta Nacional de Conservação de Energia – ENCE, Selo PROCEL A</v>
          </cell>
          <cell r="C386" t="str">
            <v>un</v>
          </cell>
          <cell r="D386">
            <v>1</v>
          </cell>
          <cell r="E386">
            <v>0</v>
          </cell>
          <cell r="F386">
            <v>26520</v>
          </cell>
          <cell r="G386">
            <v>26520</v>
          </cell>
          <cell r="H386">
            <v>0</v>
          </cell>
          <cell r="I386">
            <v>26520</v>
          </cell>
          <cell r="J386">
            <v>26520</v>
          </cell>
          <cell r="K386">
            <v>0</v>
          </cell>
          <cell r="L386">
            <v>0</v>
          </cell>
          <cell r="M386">
            <v>26520</v>
          </cell>
        </row>
        <row r="387">
          <cell r="A387" t="str">
            <v>22.01.03</v>
          </cell>
          <cell r="B387" t="str">
            <v>Unidade Climatizadora de ar, tipo Multisplit, marca Springer Carrier Mod. 40MZB300VS/38ABA300, capacidade térmica de 25,0 TR's - com filtro G3 e etiqueta Nacional de Conservação de Energia – ENCE, Selo PROCEL A</v>
          </cell>
          <cell r="C387" t="str">
            <v>un</v>
          </cell>
          <cell r="D387">
            <v>1</v>
          </cell>
          <cell r="E387">
            <v>0</v>
          </cell>
          <cell r="F387">
            <v>22560</v>
          </cell>
          <cell r="G387">
            <v>22560</v>
          </cell>
          <cell r="H387">
            <v>0</v>
          </cell>
          <cell r="I387">
            <v>22560</v>
          </cell>
          <cell r="J387">
            <v>22560</v>
          </cell>
          <cell r="K387">
            <v>0</v>
          </cell>
          <cell r="L387">
            <v>0</v>
          </cell>
          <cell r="M387">
            <v>22560</v>
          </cell>
        </row>
        <row r="388">
          <cell r="A388" t="str">
            <v>22.01.04</v>
          </cell>
          <cell r="B388" t="str">
            <v>Unidade Climatizadora de ar, tipo Multisplit, marca Springer Carrier Mod. 40MSC060/1x38CCC060, capacidade térmica de 5,0 TR's com etiqueta Nacional de Conservação de Energia – ENCE, Selo PROCEL A</v>
          </cell>
          <cell r="C388" t="str">
            <v>un</v>
          </cell>
          <cell r="D388">
            <v>1</v>
          </cell>
          <cell r="E388">
            <v>0</v>
          </cell>
          <cell r="F388">
            <v>6040</v>
          </cell>
          <cell r="G388">
            <v>6040</v>
          </cell>
          <cell r="H388">
            <v>0</v>
          </cell>
          <cell r="I388">
            <v>6040</v>
          </cell>
          <cell r="J388">
            <v>6040</v>
          </cell>
          <cell r="K388">
            <v>0</v>
          </cell>
          <cell r="L388">
            <v>0</v>
          </cell>
          <cell r="M388">
            <v>6040</v>
          </cell>
        </row>
        <row r="389">
          <cell r="A389" t="str">
            <v>22.01.05</v>
          </cell>
          <cell r="B389" t="str">
            <v>Unidade Climatizadora de ar, tipo Split Space, com condensador remoto, marca Springer Carrier Mod. 40XQA036/38XCB036, capacidade térmica 36.000 Btu/h com etiqueta Nacional de Conservação de Energia – ENCE, Selo PROCEL A</v>
          </cell>
          <cell r="C389" t="str">
            <v>un</v>
          </cell>
          <cell r="D389">
            <v>2</v>
          </cell>
          <cell r="E389">
            <v>0</v>
          </cell>
          <cell r="F389">
            <v>3525</v>
          </cell>
          <cell r="G389">
            <v>3525</v>
          </cell>
          <cell r="H389">
            <v>0</v>
          </cell>
          <cell r="I389">
            <v>7050</v>
          </cell>
          <cell r="J389">
            <v>7050</v>
          </cell>
          <cell r="K389">
            <v>0</v>
          </cell>
          <cell r="L389">
            <v>0</v>
          </cell>
          <cell r="M389">
            <v>7050</v>
          </cell>
        </row>
        <row r="390">
          <cell r="A390" t="str">
            <v>22.01.06</v>
          </cell>
          <cell r="B390" t="str">
            <v>Unidade Climatizadora de ar, tipo Split Space, com condensador remoto, marca Springer Carrier Mod. 40XQA030/38XCB030, capacidade térmica 30.000 Btu/h com etiqueta Nacional de Conservação de Energia – ENCE, Selo PROCEL A</v>
          </cell>
          <cell r="C390" t="str">
            <v>un</v>
          </cell>
          <cell r="D390">
            <v>2</v>
          </cell>
          <cell r="E390">
            <v>0</v>
          </cell>
          <cell r="F390">
            <v>3415</v>
          </cell>
          <cell r="G390">
            <v>3415</v>
          </cell>
          <cell r="H390">
            <v>0</v>
          </cell>
          <cell r="I390">
            <v>6830</v>
          </cell>
          <cell r="J390">
            <v>6830</v>
          </cell>
          <cell r="K390">
            <v>0</v>
          </cell>
          <cell r="L390">
            <v>0</v>
          </cell>
          <cell r="M390">
            <v>6830</v>
          </cell>
        </row>
        <row r="391">
          <cell r="A391" t="str">
            <v>22.01.07</v>
          </cell>
          <cell r="B391" t="str">
            <v>Unidade Climatizadora de ar, tipo Split Space, com condensador remoto, marca Springer Carrier Mod. 42MCA018/38XCB018, capacidade térmica 18.000 Btu/h com etiqueta Nacional de Conservação de Energia – ENCE, Selo PROCEL A</v>
          </cell>
          <cell r="C391" t="str">
            <v>un</v>
          </cell>
          <cell r="D391">
            <v>1</v>
          </cell>
          <cell r="E391">
            <v>0</v>
          </cell>
          <cell r="F391">
            <v>2505</v>
          </cell>
          <cell r="G391">
            <v>2505</v>
          </cell>
          <cell r="H391">
            <v>0</v>
          </cell>
          <cell r="I391">
            <v>2505</v>
          </cell>
          <cell r="J391">
            <v>2505</v>
          </cell>
          <cell r="K391">
            <v>0</v>
          </cell>
          <cell r="L391">
            <v>0</v>
          </cell>
          <cell r="M391">
            <v>2505</v>
          </cell>
        </row>
        <row r="392">
          <cell r="A392" t="str">
            <v>22.01.08</v>
          </cell>
          <cell r="B392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392" t="str">
            <v>un</v>
          </cell>
          <cell r="D392">
            <v>2</v>
          </cell>
          <cell r="E392">
            <v>0</v>
          </cell>
          <cell r="F392">
            <v>1175</v>
          </cell>
          <cell r="G392">
            <v>1175</v>
          </cell>
          <cell r="H392">
            <v>0</v>
          </cell>
          <cell r="I392">
            <v>2350</v>
          </cell>
          <cell r="J392">
            <v>2350</v>
          </cell>
          <cell r="K392">
            <v>0</v>
          </cell>
          <cell r="L392">
            <v>0</v>
          </cell>
          <cell r="M392">
            <v>2350</v>
          </cell>
        </row>
        <row r="394">
          <cell r="A394" t="str">
            <v>22.02</v>
          </cell>
          <cell r="B394" t="str">
            <v>Grelhas e difusores</v>
          </cell>
          <cell r="H394">
            <v>2368</v>
          </cell>
          <cell r="I394">
            <v>23456</v>
          </cell>
          <cell r="J394">
            <v>25824</v>
          </cell>
          <cell r="K394">
            <v>0</v>
          </cell>
          <cell r="L394">
            <v>2368</v>
          </cell>
          <cell r="M394">
            <v>25824</v>
          </cell>
        </row>
        <row r="395">
          <cell r="A395" t="str">
            <v>22.02.01</v>
          </cell>
          <cell r="B395" t="str">
            <v>RHN - 1200x300mm RGA</v>
          </cell>
          <cell r="C395" t="str">
            <v>un</v>
          </cell>
          <cell r="D395">
            <v>5</v>
          </cell>
          <cell r="E395">
            <v>30</v>
          </cell>
          <cell r="F395">
            <v>230</v>
          </cell>
          <cell r="G395">
            <v>260</v>
          </cell>
          <cell r="H395">
            <v>150</v>
          </cell>
          <cell r="I395">
            <v>1150</v>
          </cell>
          <cell r="J395">
            <v>1300</v>
          </cell>
          <cell r="K395">
            <v>0</v>
          </cell>
          <cell r="L395">
            <v>150</v>
          </cell>
          <cell r="M395">
            <v>1300</v>
          </cell>
        </row>
        <row r="396">
          <cell r="A396" t="str">
            <v>22.02.02</v>
          </cell>
          <cell r="B396" t="str">
            <v>VSH2M 400x500mm</v>
          </cell>
          <cell r="C396" t="str">
            <v>un</v>
          </cell>
          <cell r="D396">
            <v>1</v>
          </cell>
          <cell r="E396">
            <v>30</v>
          </cell>
          <cell r="F396">
            <v>160</v>
          </cell>
          <cell r="G396">
            <v>190</v>
          </cell>
          <cell r="H396">
            <v>30</v>
          </cell>
          <cell r="I396">
            <v>160</v>
          </cell>
          <cell r="J396">
            <v>190</v>
          </cell>
          <cell r="K396">
            <v>0</v>
          </cell>
          <cell r="L396">
            <v>30</v>
          </cell>
          <cell r="M396">
            <v>190</v>
          </cell>
        </row>
        <row r="397">
          <cell r="A397" t="str">
            <v>22.02.03</v>
          </cell>
          <cell r="B397" t="str">
            <v>VSH2M 400x400mm</v>
          </cell>
          <cell r="C397" t="str">
            <v>un</v>
          </cell>
          <cell r="D397">
            <v>5</v>
          </cell>
          <cell r="E397">
            <v>30</v>
          </cell>
          <cell r="F397">
            <v>135</v>
          </cell>
          <cell r="G397">
            <v>165</v>
          </cell>
          <cell r="H397">
            <v>150</v>
          </cell>
          <cell r="I397">
            <v>675</v>
          </cell>
          <cell r="J397">
            <v>825</v>
          </cell>
          <cell r="K397">
            <v>0</v>
          </cell>
          <cell r="L397">
            <v>150</v>
          </cell>
          <cell r="M397">
            <v>825</v>
          </cell>
        </row>
        <row r="398">
          <cell r="A398" t="str">
            <v>22.02.04</v>
          </cell>
          <cell r="B398" t="str">
            <v>VSH2M 300x400mm</v>
          </cell>
          <cell r="C398" t="str">
            <v>un</v>
          </cell>
          <cell r="D398">
            <v>1</v>
          </cell>
          <cell r="E398">
            <v>30</v>
          </cell>
          <cell r="F398">
            <v>108</v>
          </cell>
          <cell r="G398">
            <v>138</v>
          </cell>
          <cell r="H398">
            <v>30</v>
          </cell>
          <cell r="I398">
            <v>108</v>
          </cell>
          <cell r="J398">
            <v>138</v>
          </cell>
          <cell r="K398">
            <v>0</v>
          </cell>
          <cell r="L398">
            <v>30</v>
          </cell>
          <cell r="M398">
            <v>138</v>
          </cell>
        </row>
        <row r="399">
          <cell r="A399" t="str">
            <v>22.02.05</v>
          </cell>
          <cell r="B399" t="str">
            <v>VSC 500x500mm</v>
          </cell>
          <cell r="C399" t="str">
            <v>un</v>
          </cell>
          <cell r="D399">
            <v>4</v>
          </cell>
          <cell r="E399">
            <v>30</v>
          </cell>
          <cell r="F399">
            <v>123</v>
          </cell>
          <cell r="G399">
            <v>153</v>
          </cell>
          <cell r="H399">
            <v>120</v>
          </cell>
          <cell r="I399">
            <v>492</v>
          </cell>
          <cell r="J399">
            <v>612</v>
          </cell>
          <cell r="K399">
            <v>0</v>
          </cell>
          <cell r="L399">
            <v>120</v>
          </cell>
          <cell r="M399">
            <v>612</v>
          </cell>
        </row>
        <row r="400">
          <cell r="A400" t="str">
            <v>22.02.06</v>
          </cell>
          <cell r="B400" t="str">
            <v>TAE 1500x750mm COMPLETA + FILTRO G3</v>
          </cell>
          <cell r="C400" t="str">
            <v>un</v>
          </cell>
          <cell r="D400">
            <v>1</v>
          </cell>
          <cell r="E400">
            <v>30</v>
          </cell>
          <cell r="F400">
            <v>817</v>
          </cell>
          <cell r="G400">
            <v>847</v>
          </cell>
          <cell r="H400">
            <v>30</v>
          </cell>
          <cell r="I400">
            <v>817</v>
          </cell>
          <cell r="J400">
            <v>847</v>
          </cell>
          <cell r="K400">
            <v>0</v>
          </cell>
          <cell r="L400">
            <v>30</v>
          </cell>
          <cell r="M400">
            <v>847</v>
          </cell>
        </row>
        <row r="401">
          <cell r="A401" t="str">
            <v>22.02.07</v>
          </cell>
          <cell r="B401" t="str">
            <v>TAE 800x600mm COMPLETA + FILTRO G3</v>
          </cell>
          <cell r="C401" t="str">
            <v>un</v>
          </cell>
          <cell r="D401">
            <v>1</v>
          </cell>
          <cell r="E401">
            <v>30</v>
          </cell>
          <cell r="F401">
            <v>390</v>
          </cell>
          <cell r="G401">
            <v>420</v>
          </cell>
          <cell r="H401">
            <v>30</v>
          </cell>
          <cell r="I401">
            <v>390</v>
          </cell>
          <cell r="J401">
            <v>420</v>
          </cell>
          <cell r="K401">
            <v>0</v>
          </cell>
          <cell r="L401">
            <v>30</v>
          </cell>
          <cell r="M401">
            <v>420</v>
          </cell>
        </row>
        <row r="402">
          <cell r="A402" t="str">
            <v>22.02.08</v>
          </cell>
          <cell r="B402" t="str">
            <v>DCV 1550x400mm</v>
          </cell>
          <cell r="C402" t="str">
            <v>un</v>
          </cell>
          <cell r="D402">
            <v>1</v>
          </cell>
          <cell r="E402">
            <v>30</v>
          </cell>
          <cell r="F402">
            <v>387</v>
          </cell>
          <cell r="G402">
            <v>417</v>
          </cell>
          <cell r="H402">
            <v>30</v>
          </cell>
          <cell r="I402">
            <v>387</v>
          </cell>
          <cell r="J402">
            <v>417</v>
          </cell>
          <cell r="K402">
            <v>0</v>
          </cell>
          <cell r="L402">
            <v>30</v>
          </cell>
          <cell r="M402">
            <v>417</v>
          </cell>
        </row>
        <row r="403">
          <cell r="A403" t="str">
            <v>22.02.09</v>
          </cell>
          <cell r="B403" t="str">
            <v>DCV 1850x400mm</v>
          </cell>
          <cell r="C403" t="str">
            <v>un</v>
          </cell>
          <cell r="D403">
            <v>2</v>
          </cell>
          <cell r="E403">
            <v>30</v>
          </cell>
          <cell r="F403">
            <v>453</v>
          </cell>
          <cell r="G403">
            <v>483</v>
          </cell>
          <cell r="H403">
            <v>60</v>
          </cell>
          <cell r="I403">
            <v>906</v>
          </cell>
          <cell r="J403">
            <v>966</v>
          </cell>
          <cell r="K403">
            <v>0</v>
          </cell>
          <cell r="L403">
            <v>60</v>
          </cell>
          <cell r="M403">
            <v>966</v>
          </cell>
        </row>
        <row r="404">
          <cell r="A404" t="str">
            <v>22.02.10</v>
          </cell>
          <cell r="B404" t="str">
            <v>DCV 1800x700mm</v>
          </cell>
          <cell r="C404" t="str">
            <v>un</v>
          </cell>
          <cell r="D404">
            <v>1</v>
          </cell>
          <cell r="E404">
            <v>22</v>
          </cell>
          <cell r="F404">
            <v>631</v>
          </cell>
          <cell r="G404">
            <v>653</v>
          </cell>
          <cell r="H404">
            <v>22</v>
          </cell>
          <cell r="I404">
            <v>631</v>
          </cell>
          <cell r="J404">
            <v>653</v>
          </cell>
          <cell r="K404">
            <v>0</v>
          </cell>
          <cell r="L404">
            <v>22</v>
          </cell>
          <cell r="M404">
            <v>653</v>
          </cell>
        </row>
        <row r="405">
          <cell r="A405" t="str">
            <v>22.02.11</v>
          </cell>
          <cell r="B405" t="str">
            <v>DCV 900x700mm</v>
          </cell>
          <cell r="C405" t="str">
            <v>un</v>
          </cell>
          <cell r="D405">
            <v>1</v>
          </cell>
          <cell r="E405">
            <v>22</v>
          </cell>
          <cell r="F405">
            <v>355</v>
          </cell>
          <cell r="G405">
            <v>377</v>
          </cell>
          <cell r="H405">
            <v>22</v>
          </cell>
          <cell r="I405">
            <v>355</v>
          </cell>
          <cell r="J405">
            <v>377</v>
          </cell>
          <cell r="K405">
            <v>0</v>
          </cell>
          <cell r="L405">
            <v>22</v>
          </cell>
          <cell r="M405">
            <v>377</v>
          </cell>
        </row>
        <row r="406">
          <cell r="A406" t="str">
            <v>22.02.12</v>
          </cell>
          <cell r="B406" t="str">
            <v>DCV 1250x550mm</v>
          </cell>
          <cell r="C406" t="str">
            <v>un</v>
          </cell>
          <cell r="D406">
            <v>1</v>
          </cell>
          <cell r="E406">
            <v>22</v>
          </cell>
          <cell r="F406">
            <v>392</v>
          </cell>
          <cell r="G406">
            <v>414</v>
          </cell>
          <cell r="H406">
            <v>22</v>
          </cell>
          <cell r="I406">
            <v>392</v>
          </cell>
          <cell r="J406">
            <v>414</v>
          </cell>
          <cell r="K406">
            <v>0</v>
          </cell>
          <cell r="L406">
            <v>22</v>
          </cell>
          <cell r="M406">
            <v>414</v>
          </cell>
        </row>
        <row r="407">
          <cell r="A407" t="str">
            <v>22.02.13</v>
          </cell>
          <cell r="B407" t="str">
            <v>DCV 800x550mm</v>
          </cell>
          <cell r="C407" t="str">
            <v>un</v>
          </cell>
          <cell r="D407">
            <v>1</v>
          </cell>
          <cell r="E407">
            <v>22</v>
          </cell>
          <cell r="F407">
            <v>274</v>
          </cell>
          <cell r="G407">
            <v>296</v>
          </cell>
          <cell r="H407">
            <v>22</v>
          </cell>
          <cell r="I407">
            <v>274</v>
          </cell>
          <cell r="J407">
            <v>296</v>
          </cell>
          <cell r="K407">
            <v>0</v>
          </cell>
          <cell r="L407">
            <v>22</v>
          </cell>
          <cell r="M407">
            <v>296</v>
          </cell>
        </row>
        <row r="408">
          <cell r="A408" t="str">
            <v>22.02.14</v>
          </cell>
          <cell r="B408" t="str">
            <v>DCV 800x400mm</v>
          </cell>
          <cell r="C408" t="str">
            <v>un</v>
          </cell>
          <cell r="D408">
            <v>1</v>
          </cell>
          <cell r="E408">
            <v>22</v>
          </cell>
          <cell r="F408">
            <v>224</v>
          </cell>
          <cell r="G408">
            <v>246</v>
          </cell>
          <cell r="H408">
            <v>22</v>
          </cell>
          <cell r="I408">
            <v>224</v>
          </cell>
          <cell r="J408">
            <v>246</v>
          </cell>
          <cell r="K408">
            <v>0</v>
          </cell>
          <cell r="L408">
            <v>22</v>
          </cell>
          <cell r="M408">
            <v>246</v>
          </cell>
        </row>
        <row r="409">
          <cell r="A409" t="str">
            <v>22.02.15</v>
          </cell>
          <cell r="B409" t="str">
            <v>RHN - 1200x500mm RGA</v>
          </cell>
          <cell r="C409" t="str">
            <v>un</v>
          </cell>
          <cell r="D409">
            <v>13</v>
          </cell>
          <cell r="E409">
            <v>22</v>
          </cell>
          <cell r="F409">
            <v>336</v>
          </cell>
          <cell r="G409">
            <v>358</v>
          </cell>
          <cell r="H409">
            <v>286</v>
          </cell>
          <cell r="I409">
            <v>4368</v>
          </cell>
          <cell r="J409">
            <v>4654</v>
          </cell>
          <cell r="K409">
            <v>0</v>
          </cell>
          <cell r="L409">
            <v>286</v>
          </cell>
          <cell r="M409">
            <v>4654</v>
          </cell>
        </row>
        <row r="410">
          <cell r="A410" t="str">
            <v>22.02.16</v>
          </cell>
          <cell r="B410" t="str">
            <v>RHN - 1200x300mm RGA</v>
          </cell>
          <cell r="C410" t="str">
            <v>un</v>
          </cell>
          <cell r="D410">
            <v>5</v>
          </cell>
          <cell r="E410">
            <v>22</v>
          </cell>
          <cell r="F410">
            <v>229</v>
          </cell>
          <cell r="G410">
            <v>251</v>
          </cell>
          <cell r="H410">
            <v>110</v>
          </cell>
          <cell r="I410">
            <v>1145</v>
          </cell>
          <cell r="J410">
            <v>1255</v>
          </cell>
          <cell r="K410">
            <v>0</v>
          </cell>
          <cell r="L410">
            <v>110</v>
          </cell>
          <cell r="M410">
            <v>1255</v>
          </cell>
        </row>
        <row r="411">
          <cell r="A411" t="str">
            <v>22.02.17</v>
          </cell>
          <cell r="B411" t="str">
            <v>RHN - 1000x500mm RGA</v>
          </cell>
          <cell r="C411" t="str">
            <v>un</v>
          </cell>
          <cell r="D411">
            <v>1</v>
          </cell>
          <cell r="E411">
            <v>22</v>
          </cell>
          <cell r="F411">
            <v>285</v>
          </cell>
          <cell r="G411">
            <v>307</v>
          </cell>
          <cell r="H411">
            <v>22</v>
          </cell>
          <cell r="I411">
            <v>285</v>
          </cell>
          <cell r="J411">
            <v>307</v>
          </cell>
          <cell r="K411">
            <v>0</v>
          </cell>
          <cell r="L411">
            <v>22</v>
          </cell>
          <cell r="M411">
            <v>307</v>
          </cell>
        </row>
        <row r="412">
          <cell r="A412" t="str">
            <v>22.02.18</v>
          </cell>
          <cell r="B412" t="str">
            <v>RHN - 500x500mm RGA</v>
          </cell>
          <cell r="C412" t="str">
            <v>un</v>
          </cell>
          <cell r="D412">
            <v>2</v>
          </cell>
          <cell r="E412">
            <v>22</v>
          </cell>
          <cell r="F412">
            <v>154</v>
          </cell>
          <cell r="G412">
            <v>176</v>
          </cell>
          <cell r="H412">
            <v>44</v>
          </cell>
          <cell r="I412">
            <v>308</v>
          </cell>
          <cell r="J412">
            <v>352</v>
          </cell>
          <cell r="K412">
            <v>0</v>
          </cell>
          <cell r="L412">
            <v>44</v>
          </cell>
          <cell r="M412">
            <v>352</v>
          </cell>
        </row>
        <row r="413">
          <cell r="A413" t="str">
            <v>22.02.19</v>
          </cell>
          <cell r="B413" t="str">
            <v>DI 41 - 21"x21" + RGA</v>
          </cell>
          <cell r="C413" t="str">
            <v>un</v>
          </cell>
          <cell r="D413">
            <v>17</v>
          </cell>
          <cell r="E413">
            <v>22</v>
          </cell>
          <cell r="F413">
            <v>253</v>
          </cell>
          <cell r="G413">
            <v>275</v>
          </cell>
          <cell r="H413">
            <v>374</v>
          </cell>
          <cell r="I413">
            <v>4301</v>
          </cell>
          <cell r="J413">
            <v>4675</v>
          </cell>
          <cell r="K413">
            <v>0</v>
          </cell>
          <cell r="L413">
            <v>374</v>
          </cell>
          <cell r="M413">
            <v>4675</v>
          </cell>
        </row>
        <row r="414">
          <cell r="A414" t="str">
            <v>22.02.20</v>
          </cell>
          <cell r="B414" t="str">
            <v>DI 41 - 18"x18" + RGA</v>
          </cell>
          <cell r="C414" t="str">
            <v>un</v>
          </cell>
          <cell r="D414">
            <v>23</v>
          </cell>
          <cell r="E414">
            <v>22</v>
          </cell>
          <cell r="F414">
            <v>200</v>
          </cell>
          <cell r="G414">
            <v>222</v>
          </cell>
          <cell r="H414">
            <v>506</v>
          </cell>
          <cell r="I414">
            <v>4600</v>
          </cell>
          <cell r="J414">
            <v>5106</v>
          </cell>
          <cell r="K414">
            <v>0</v>
          </cell>
          <cell r="L414">
            <v>506</v>
          </cell>
          <cell r="M414">
            <v>5106</v>
          </cell>
        </row>
        <row r="415">
          <cell r="A415" t="str">
            <v>22.02.21</v>
          </cell>
          <cell r="B415" t="str">
            <v>DI 41 - 12"x12" + RGA</v>
          </cell>
          <cell r="C415" t="str">
            <v>un</v>
          </cell>
          <cell r="D415">
            <v>6</v>
          </cell>
          <cell r="E415">
            <v>22</v>
          </cell>
          <cell r="F415">
            <v>115</v>
          </cell>
          <cell r="G415">
            <v>137</v>
          </cell>
          <cell r="H415">
            <v>132</v>
          </cell>
          <cell r="I415">
            <v>690</v>
          </cell>
          <cell r="J415">
            <v>822</v>
          </cell>
          <cell r="K415">
            <v>0</v>
          </cell>
          <cell r="L415">
            <v>132</v>
          </cell>
          <cell r="M415">
            <v>822</v>
          </cell>
        </row>
        <row r="416">
          <cell r="A416" t="str">
            <v>22.02.22</v>
          </cell>
          <cell r="B416" t="str">
            <v>DI 31 - 12"x12" + RGA</v>
          </cell>
          <cell r="C416" t="str">
            <v>un</v>
          </cell>
          <cell r="D416">
            <v>7</v>
          </cell>
          <cell r="E416">
            <v>22</v>
          </cell>
          <cell r="F416">
            <v>114</v>
          </cell>
          <cell r="G416">
            <v>136</v>
          </cell>
          <cell r="H416">
            <v>154</v>
          </cell>
          <cell r="I416">
            <v>798</v>
          </cell>
          <cell r="J416">
            <v>952</v>
          </cell>
          <cell r="K416">
            <v>0</v>
          </cell>
          <cell r="L416">
            <v>154</v>
          </cell>
          <cell r="M416">
            <v>952</v>
          </cell>
        </row>
        <row r="418">
          <cell r="A418" t="str">
            <v>22.03</v>
          </cell>
          <cell r="B418" t="str">
            <v>Interligações Elétricas / Frigorígenas/Gases</v>
          </cell>
          <cell r="H418">
            <v>5395</v>
          </cell>
          <cell r="I418">
            <v>10550</v>
          </cell>
          <cell r="J418">
            <v>15945</v>
          </cell>
          <cell r="K418">
            <v>0</v>
          </cell>
          <cell r="L418">
            <v>5395</v>
          </cell>
          <cell r="M418">
            <v>15945</v>
          </cell>
        </row>
        <row r="419">
          <cell r="A419" t="str">
            <v>22.03.01</v>
          </cell>
          <cell r="B419" t="str">
            <v>Interligação elétrica de força para Multisplit 40TR</v>
          </cell>
          <cell r="C419" t="str">
            <v>un</v>
          </cell>
          <cell r="D419">
            <v>2</v>
          </cell>
          <cell r="E419">
            <v>150</v>
          </cell>
          <cell r="F419">
            <v>245</v>
          </cell>
          <cell r="G419">
            <v>395</v>
          </cell>
          <cell r="H419">
            <v>300</v>
          </cell>
          <cell r="I419">
            <v>490</v>
          </cell>
          <cell r="J419">
            <v>790</v>
          </cell>
          <cell r="K419">
            <v>0</v>
          </cell>
          <cell r="L419">
            <v>300</v>
          </cell>
          <cell r="M419">
            <v>790</v>
          </cell>
        </row>
        <row r="420">
          <cell r="A420" t="str">
            <v>22.03.02</v>
          </cell>
          <cell r="B420" t="str">
            <v>Interligações elétricas / frigorígenas Multisplit 40TR</v>
          </cell>
          <cell r="C420" t="str">
            <v>un</v>
          </cell>
          <cell r="D420">
            <v>2</v>
          </cell>
          <cell r="E420">
            <v>710</v>
          </cell>
          <cell r="F420">
            <v>1540</v>
          </cell>
          <cell r="G420">
            <v>2250</v>
          </cell>
          <cell r="H420">
            <v>1420</v>
          </cell>
          <cell r="I420">
            <v>3080</v>
          </cell>
          <cell r="J420">
            <v>4500</v>
          </cell>
          <cell r="K420">
            <v>0</v>
          </cell>
          <cell r="L420">
            <v>1420</v>
          </cell>
          <cell r="M420">
            <v>4500</v>
          </cell>
        </row>
        <row r="421">
          <cell r="A421" t="str">
            <v>22.03.03</v>
          </cell>
          <cell r="B421" t="str">
            <v>Interligação elétrica de força para Multisplit 32,5TR</v>
          </cell>
          <cell r="C421" t="str">
            <v>un</v>
          </cell>
          <cell r="D421">
            <v>1</v>
          </cell>
          <cell r="E421">
            <v>150</v>
          </cell>
          <cell r="F421">
            <v>245</v>
          </cell>
          <cell r="G421">
            <v>395</v>
          </cell>
          <cell r="H421">
            <v>150</v>
          </cell>
          <cell r="I421">
            <v>245</v>
          </cell>
          <cell r="J421">
            <v>395</v>
          </cell>
          <cell r="K421">
            <v>0</v>
          </cell>
          <cell r="L421">
            <v>150</v>
          </cell>
          <cell r="M421">
            <v>395</v>
          </cell>
        </row>
        <row r="422">
          <cell r="A422" t="str">
            <v>22.03.04</v>
          </cell>
          <cell r="B422" t="str">
            <v>Interligações elétricas / frigorígenas Multisplit 32,5TR</v>
          </cell>
          <cell r="C422" t="str">
            <v>un</v>
          </cell>
          <cell r="D422">
            <v>1</v>
          </cell>
          <cell r="E422">
            <v>710</v>
          </cell>
          <cell r="F422">
            <v>1540</v>
          </cell>
          <cell r="G422">
            <v>2250</v>
          </cell>
          <cell r="H422">
            <v>710</v>
          </cell>
          <cell r="I422">
            <v>1540</v>
          </cell>
          <cell r="J422">
            <v>2250</v>
          </cell>
          <cell r="K422">
            <v>0</v>
          </cell>
          <cell r="L422">
            <v>710</v>
          </cell>
          <cell r="M422">
            <v>2250</v>
          </cell>
        </row>
        <row r="423">
          <cell r="A423" t="str">
            <v>22.03.05</v>
          </cell>
          <cell r="B423" t="str">
            <v>Interligação elétrica de força para Multisplit 25TR</v>
          </cell>
          <cell r="C423" t="str">
            <v>un</v>
          </cell>
          <cell r="D423">
            <v>1</v>
          </cell>
          <cell r="E423">
            <v>150</v>
          </cell>
          <cell r="F423">
            <v>205</v>
          </cell>
          <cell r="G423">
            <v>355</v>
          </cell>
          <cell r="H423">
            <v>150</v>
          </cell>
          <cell r="I423">
            <v>205</v>
          </cell>
          <cell r="J423">
            <v>355</v>
          </cell>
          <cell r="K423">
            <v>0</v>
          </cell>
          <cell r="L423">
            <v>150</v>
          </cell>
          <cell r="M423">
            <v>355</v>
          </cell>
        </row>
        <row r="424">
          <cell r="A424" t="str">
            <v>22.03.06</v>
          </cell>
          <cell r="B424" t="str">
            <v>Interligações elétricas / frigorígenas Multisplit 25TR</v>
          </cell>
          <cell r="C424" t="str">
            <v>un</v>
          </cell>
          <cell r="D424">
            <v>1</v>
          </cell>
          <cell r="E424">
            <v>710</v>
          </cell>
          <cell r="F424">
            <v>1540</v>
          </cell>
          <cell r="G424">
            <v>2250</v>
          </cell>
          <cell r="H424">
            <v>710</v>
          </cell>
          <cell r="I424">
            <v>1540</v>
          </cell>
          <cell r="J424">
            <v>2250</v>
          </cell>
          <cell r="K424">
            <v>0</v>
          </cell>
          <cell r="L424">
            <v>710</v>
          </cell>
          <cell r="M424">
            <v>2250</v>
          </cell>
        </row>
        <row r="425">
          <cell r="A425" t="str">
            <v>22.03.07</v>
          </cell>
          <cell r="B425" t="str">
            <v>Interligação elétrica de força para Multisplit 5,2TR</v>
          </cell>
          <cell r="C425" t="str">
            <v>un</v>
          </cell>
          <cell r="D425">
            <v>1</v>
          </cell>
          <cell r="E425">
            <v>80</v>
          </cell>
          <cell r="F425">
            <v>125</v>
          </cell>
          <cell r="G425">
            <v>205</v>
          </cell>
          <cell r="H425">
            <v>80</v>
          </cell>
          <cell r="I425">
            <v>125</v>
          </cell>
          <cell r="J425">
            <v>205</v>
          </cell>
          <cell r="K425">
            <v>0</v>
          </cell>
          <cell r="L425">
            <v>80</v>
          </cell>
          <cell r="M425">
            <v>205</v>
          </cell>
        </row>
        <row r="426">
          <cell r="A426" t="str">
            <v>22.03.08</v>
          </cell>
          <cell r="B426" t="str">
            <v>Interligações elétricas / frigorígenas Multisplit 5,0TR</v>
          </cell>
          <cell r="C426" t="str">
            <v>un</v>
          </cell>
          <cell r="D426">
            <v>1</v>
          </cell>
          <cell r="E426">
            <v>365</v>
          </cell>
          <cell r="F426">
            <v>765</v>
          </cell>
          <cell r="G426">
            <v>1130</v>
          </cell>
          <cell r="H426">
            <v>365</v>
          </cell>
          <cell r="I426">
            <v>765</v>
          </cell>
          <cell r="J426">
            <v>1130</v>
          </cell>
          <cell r="K426">
            <v>0</v>
          </cell>
          <cell r="L426">
            <v>365</v>
          </cell>
          <cell r="M426">
            <v>1130</v>
          </cell>
        </row>
        <row r="427">
          <cell r="A427" t="str">
            <v>22.03.09</v>
          </cell>
          <cell r="B427" t="str">
            <v>Interligações elétricas / frigorígenas Split 36.000BTU/H</v>
          </cell>
          <cell r="C427" t="str">
            <v>un</v>
          </cell>
          <cell r="D427">
            <v>2</v>
          </cell>
          <cell r="E427">
            <v>180</v>
          </cell>
          <cell r="F427">
            <v>260</v>
          </cell>
          <cell r="G427">
            <v>440</v>
          </cell>
          <cell r="H427">
            <v>360</v>
          </cell>
          <cell r="I427">
            <v>520</v>
          </cell>
          <cell r="J427">
            <v>880</v>
          </cell>
          <cell r="K427">
            <v>0</v>
          </cell>
          <cell r="L427">
            <v>360</v>
          </cell>
          <cell r="M427">
            <v>880</v>
          </cell>
        </row>
        <row r="428">
          <cell r="A428" t="str">
            <v>22.03.10</v>
          </cell>
          <cell r="B428" t="str">
            <v>Interligações elétricas / frigorígenas Split 30.000BTU/H</v>
          </cell>
          <cell r="C428" t="str">
            <v>un</v>
          </cell>
          <cell r="D428">
            <v>2</v>
          </cell>
          <cell r="E428">
            <v>180</v>
          </cell>
          <cell r="F428">
            <v>260</v>
          </cell>
          <cell r="G428">
            <v>440</v>
          </cell>
          <cell r="H428">
            <v>360</v>
          </cell>
          <cell r="I428">
            <v>520</v>
          </cell>
          <cell r="J428">
            <v>880</v>
          </cell>
          <cell r="K428">
            <v>0</v>
          </cell>
          <cell r="L428">
            <v>360</v>
          </cell>
          <cell r="M428">
            <v>880</v>
          </cell>
        </row>
        <row r="429">
          <cell r="A429" t="str">
            <v>22.03.11</v>
          </cell>
          <cell r="B429" t="str">
            <v>Interligações elétricas / frigorígenas Split 18.000BTU/H</v>
          </cell>
          <cell r="C429" t="str">
            <v>un</v>
          </cell>
          <cell r="D429">
            <v>1</v>
          </cell>
          <cell r="E429">
            <v>180</v>
          </cell>
          <cell r="F429">
            <v>260</v>
          </cell>
          <cell r="G429">
            <v>440</v>
          </cell>
          <cell r="H429">
            <v>180</v>
          </cell>
          <cell r="I429">
            <v>260</v>
          </cell>
          <cell r="J429">
            <v>440</v>
          </cell>
          <cell r="K429">
            <v>0</v>
          </cell>
          <cell r="L429">
            <v>180</v>
          </cell>
          <cell r="M429">
            <v>440</v>
          </cell>
        </row>
        <row r="430">
          <cell r="A430" t="str">
            <v>22.03.12</v>
          </cell>
          <cell r="B430" t="str">
            <v>Interligações elétricas / frigorígenas Split 12.000BTU/H</v>
          </cell>
          <cell r="C430" t="str">
            <v>un</v>
          </cell>
          <cell r="D430">
            <v>2</v>
          </cell>
          <cell r="E430">
            <v>165</v>
          </cell>
          <cell r="F430">
            <v>205</v>
          </cell>
          <cell r="G430">
            <v>370</v>
          </cell>
          <cell r="H430">
            <v>330</v>
          </cell>
          <cell r="I430">
            <v>410</v>
          </cell>
          <cell r="J430">
            <v>740</v>
          </cell>
          <cell r="K430">
            <v>0</v>
          </cell>
          <cell r="L430">
            <v>330</v>
          </cell>
          <cell r="M430">
            <v>740</v>
          </cell>
        </row>
        <row r="431">
          <cell r="A431" t="str">
            <v>22.03.13</v>
          </cell>
          <cell r="B431" t="str">
            <v>Suportes Splits</v>
          </cell>
          <cell r="C431" t="str">
            <v>un</v>
          </cell>
          <cell r="D431">
            <v>10</v>
          </cell>
          <cell r="E431">
            <v>20</v>
          </cell>
          <cell r="F431">
            <v>65</v>
          </cell>
          <cell r="G431">
            <v>85</v>
          </cell>
          <cell r="H431">
            <v>200</v>
          </cell>
          <cell r="I431">
            <v>650</v>
          </cell>
          <cell r="J431">
            <v>850</v>
          </cell>
          <cell r="K431">
            <v>0</v>
          </cell>
          <cell r="L431">
            <v>200</v>
          </cell>
          <cell r="M431">
            <v>850</v>
          </cell>
        </row>
        <row r="432">
          <cell r="A432" t="str">
            <v>22.03.14</v>
          </cell>
          <cell r="B432" t="str">
            <v>Conexões, acessórios e materiais diversos</v>
          </cell>
          <cell r="C432" t="str">
            <v>vb</v>
          </cell>
          <cell r="D432">
            <v>1</v>
          </cell>
          <cell r="E432">
            <v>80</v>
          </cell>
          <cell r="F432">
            <v>200</v>
          </cell>
          <cell r="G432">
            <v>280</v>
          </cell>
          <cell r="H432">
            <v>80</v>
          </cell>
          <cell r="I432">
            <v>200</v>
          </cell>
          <cell r="J432">
            <v>280</v>
          </cell>
          <cell r="K432">
            <v>0</v>
          </cell>
          <cell r="L432">
            <v>80</v>
          </cell>
          <cell r="M432">
            <v>280</v>
          </cell>
        </row>
        <row r="435">
          <cell r="A435" t="str">
            <v>22.04</v>
          </cell>
          <cell r="B435" t="str">
            <v>Rede de Dutos</v>
          </cell>
          <cell r="H435">
            <v>22827</v>
          </cell>
          <cell r="I435">
            <v>89701.91</v>
          </cell>
          <cell r="J435">
            <v>112528.91</v>
          </cell>
          <cell r="K435">
            <v>0</v>
          </cell>
          <cell r="L435">
            <v>22827</v>
          </cell>
          <cell r="M435">
            <v>112528.91</v>
          </cell>
        </row>
        <row r="436">
          <cell r="A436" t="str">
            <v>22.04.01</v>
          </cell>
          <cell r="B436" t="str">
            <v>Chapa de aço galvanizada</v>
          </cell>
          <cell r="C436" t="str">
            <v>kg</v>
          </cell>
          <cell r="D436">
            <v>13210</v>
          </cell>
          <cell r="E436">
            <v>1.5</v>
          </cell>
          <cell r="F436">
            <v>5.6</v>
          </cell>
          <cell r="G436">
            <v>7.1</v>
          </cell>
          <cell r="H436">
            <v>19815</v>
          </cell>
          <cell r="I436">
            <v>73976</v>
          </cell>
          <cell r="J436">
            <v>93791</v>
          </cell>
          <cell r="K436">
            <v>0</v>
          </cell>
          <cell r="L436">
            <v>19815</v>
          </cell>
          <cell r="M436">
            <v>93791</v>
          </cell>
        </row>
        <row r="437">
          <cell r="A437" t="str">
            <v>22.04.02</v>
          </cell>
          <cell r="B437" t="str">
            <v>Ferro chato 7/8"x1/8"</v>
          </cell>
          <cell r="C437" t="str">
            <v>br</v>
          </cell>
          <cell r="D437">
            <v>19</v>
          </cell>
          <cell r="E437">
            <v>7</v>
          </cell>
          <cell r="F437">
            <v>11.5</v>
          </cell>
          <cell r="G437">
            <v>18.5</v>
          </cell>
          <cell r="H437">
            <v>133</v>
          </cell>
          <cell r="I437">
            <v>218.5</v>
          </cell>
          <cell r="J437">
            <v>351.5</v>
          </cell>
          <cell r="K437">
            <v>0</v>
          </cell>
          <cell r="L437">
            <v>133</v>
          </cell>
          <cell r="M437">
            <v>351.5</v>
          </cell>
        </row>
        <row r="438">
          <cell r="A438" t="str">
            <v>22.04.03</v>
          </cell>
          <cell r="B438" t="str">
            <v>Ferro cantoneira 1"x1/8"</v>
          </cell>
          <cell r="C438" t="str">
            <v>br</v>
          </cell>
          <cell r="D438">
            <v>68</v>
          </cell>
          <cell r="E438">
            <v>7</v>
          </cell>
          <cell r="F438">
            <v>24.85</v>
          </cell>
          <cell r="G438">
            <v>31.85</v>
          </cell>
          <cell r="H438">
            <v>476</v>
          </cell>
          <cell r="I438">
            <v>1689.8000000000002</v>
          </cell>
          <cell r="J438">
            <v>2165.8000000000002</v>
          </cell>
          <cell r="K438">
            <v>0</v>
          </cell>
          <cell r="L438">
            <v>476</v>
          </cell>
          <cell r="M438">
            <v>2165.8000000000002</v>
          </cell>
        </row>
        <row r="439">
          <cell r="A439" t="str">
            <v>22.04.04</v>
          </cell>
          <cell r="B439" t="str">
            <v>Ferro cantoneira 1 1/4x3/16"</v>
          </cell>
          <cell r="C439" t="str">
            <v>br</v>
          </cell>
          <cell r="D439">
            <v>45</v>
          </cell>
          <cell r="E439">
            <v>7</v>
          </cell>
          <cell r="F439">
            <v>47.15</v>
          </cell>
          <cell r="G439">
            <v>54.15</v>
          </cell>
          <cell r="H439">
            <v>315</v>
          </cell>
          <cell r="I439">
            <v>2121.75</v>
          </cell>
          <cell r="J439">
            <v>2436.75</v>
          </cell>
          <cell r="K439">
            <v>0</v>
          </cell>
          <cell r="L439">
            <v>315</v>
          </cell>
          <cell r="M439">
            <v>2436.75</v>
          </cell>
        </row>
        <row r="440">
          <cell r="A440" t="str">
            <v>22.04.05</v>
          </cell>
          <cell r="B440" t="str">
            <v>Ferro cantoneira 1 1/2x3/16"</v>
          </cell>
          <cell r="C440" t="str">
            <v>br</v>
          </cell>
          <cell r="D440">
            <v>17</v>
          </cell>
          <cell r="E440">
            <v>7</v>
          </cell>
          <cell r="F440">
            <v>56.58</v>
          </cell>
          <cell r="G440">
            <v>63.58</v>
          </cell>
          <cell r="H440">
            <v>119</v>
          </cell>
          <cell r="I440">
            <v>961.86</v>
          </cell>
          <cell r="J440">
            <v>1080.8600000000001</v>
          </cell>
          <cell r="K440">
            <v>0</v>
          </cell>
          <cell r="L440">
            <v>119</v>
          </cell>
          <cell r="M440">
            <v>1080.8600000000001</v>
          </cell>
        </row>
        <row r="441">
          <cell r="A441" t="str">
            <v>22.04.06</v>
          </cell>
          <cell r="B441" t="str">
            <v>Isopor tipo F1 1"</v>
          </cell>
          <cell r="C441" t="str">
            <v>m²</v>
          </cell>
          <cell r="D441">
            <v>705</v>
          </cell>
          <cell r="E441">
            <v>0.8</v>
          </cell>
          <cell r="F441">
            <v>6.8</v>
          </cell>
          <cell r="G441">
            <v>7.6</v>
          </cell>
          <cell r="H441">
            <v>564</v>
          </cell>
          <cell r="I441">
            <v>4794</v>
          </cell>
          <cell r="J441">
            <v>5358</v>
          </cell>
          <cell r="K441">
            <v>0</v>
          </cell>
          <cell r="L441">
            <v>564</v>
          </cell>
          <cell r="M441">
            <v>5358</v>
          </cell>
        </row>
        <row r="442">
          <cell r="A442" t="str">
            <v>22.04.07</v>
          </cell>
          <cell r="B442" t="str">
            <v>Isopor tipo F1 1/2"</v>
          </cell>
          <cell r="C442" t="str">
            <v>m²</v>
          </cell>
          <cell r="D442">
            <v>1150</v>
          </cell>
          <cell r="E442">
            <v>0.8</v>
          </cell>
          <cell r="F442">
            <v>4.0999999999999996</v>
          </cell>
          <cell r="G442">
            <v>4.8999999999999995</v>
          </cell>
          <cell r="H442">
            <v>920</v>
          </cell>
          <cell r="I442">
            <v>4715</v>
          </cell>
          <cell r="J442">
            <v>5635</v>
          </cell>
          <cell r="K442">
            <v>0</v>
          </cell>
          <cell r="L442">
            <v>920</v>
          </cell>
          <cell r="M442">
            <v>5635</v>
          </cell>
        </row>
        <row r="443">
          <cell r="A443" t="str">
            <v>22.04.08</v>
          </cell>
          <cell r="B443" t="str">
            <v>Registro regulador de vazão tipo spliter</v>
          </cell>
          <cell r="C443" t="str">
            <v>un</v>
          </cell>
          <cell r="D443">
            <v>5</v>
          </cell>
          <cell r="E443">
            <v>7</v>
          </cell>
          <cell r="F443">
            <v>15</v>
          </cell>
          <cell r="G443">
            <v>22</v>
          </cell>
          <cell r="H443">
            <v>35</v>
          </cell>
          <cell r="I443">
            <v>75</v>
          </cell>
          <cell r="J443">
            <v>110</v>
          </cell>
          <cell r="K443">
            <v>0</v>
          </cell>
          <cell r="L443">
            <v>35</v>
          </cell>
          <cell r="M443">
            <v>110</v>
          </cell>
        </row>
        <row r="444">
          <cell r="A444" t="str">
            <v>22.04.09</v>
          </cell>
          <cell r="B444" t="str">
            <v>Materiais Diversos</v>
          </cell>
          <cell r="C444" t="str">
            <v>vb</v>
          </cell>
          <cell r="D444">
            <v>1</v>
          </cell>
          <cell r="E444">
            <v>450</v>
          </cell>
          <cell r="F444">
            <v>1150</v>
          </cell>
          <cell r="G444">
            <v>1600</v>
          </cell>
          <cell r="H444">
            <v>450</v>
          </cell>
          <cell r="I444">
            <v>1150</v>
          </cell>
          <cell r="J444">
            <v>1600</v>
          </cell>
          <cell r="K444">
            <v>0</v>
          </cell>
          <cell r="L444">
            <v>450</v>
          </cell>
          <cell r="M444">
            <v>1600</v>
          </cell>
        </row>
        <row r="446">
          <cell r="A446" t="str">
            <v>22.05</v>
          </cell>
          <cell r="B446" t="str">
            <v>Transportes / Estadias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>Os custos deste item estão previstos no BDI</v>
          </cell>
        </row>
        <row r="449">
          <cell r="A449" t="str">
            <v>22.06</v>
          </cell>
          <cell r="B449" t="str">
            <v>Manutenção anual</v>
          </cell>
          <cell r="H449">
            <v>6300</v>
          </cell>
          <cell r="I449">
            <v>4500</v>
          </cell>
          <cell r="J449">
            <v>10800</v>
          </cell>
          <cell r="K449">
            <v>0</v>
          </cell>
          <cell r="L449">
            <v>6300</v>
          </cell>
          <cell r="M449">
            <v>10800</v>
          </cell>
        </row>
        <row r="450">
          <cell r="A450" t="str">
            <v>22.06.01</v>
          </cell>
          <cell r="B450" t="str">
            <v>Manutenção anual</v>
          </cell>
          <cell r="C450" t="str">
            <v>mês</v>
          </cell>
          <cell r="D450">
            <v>12</v>
          </cell>
          <cell r="E450">
            <v>525</v>
          </cell>
          <cell r="F450">
            <v>375</v>
          </cell>
          <cell r="G450">
            <v>900</v>
          </cell>
          <cell r="H450">
            <v>6300</v>
          </cell>
          <cell r="I450">
            <v>4500</v>
          </cell>
          <cell r="J450">
            <v>10800</v>
          </cell>
          <cell r="K450">
            <v>0</v>
          </cell>
          <cell r="L450">
            <v>6300</v>
          </cell>
          <cell r="M450">
            <v>10800</v>
          </cell>
        </row>
        <row r="452">
          <cell r="A452" t="str">
            <v>22-B</v>
          </cell>
          <cell r="B452" t="str">
            <v>INSTALAÇÕES DE AR CONDICIONADO - AGÊNCIA SEGURA</v>
          </cell>
          <cell r="H452">
            <v>405</v>
          </cell>
          <cell r="I452">
            <v>1620</v>
          </cell>
          <cell r="J452">
            <v>2025</v>
          </cell>
          <cell r="K452">
            <v>0</v>
          </cell>
          <cell r="L452">
            <v>405</v>
          </cell>
          <cell r="M452">
            <v>2025</v>
          </cell>
        </row>
        <row r="453">
          <cell r="A453" t="str">
            <v>22.01</v>
          </cell>
          <cell r="B453" t="str">
            <v>Equipamentos</v>
          </cell>
          <cell r="H453">
            <v>0</v>
          </cell>
          <cell r="I453">
            <v>1175</v>
          </cell>
          <cell r="J453">
            <v>1175</v>
          </cell>
          <cell r="K453">
            <v>0</v>
          </cell>
          <cell r="L453">
            <v>0</v>
          </cell>
          <cell r="M453">
            <v>1175</v>
          </cell>
        </row>
        <row r="454">
          <cell r="A454" t="str">
            <v>22.01.06</v>
          </cell>
          <cell r="B454" t="str">
            <v>Unidade Climatizadora de ar, tipo Split Ideale, com condensador remoto, marca Springer Carrier Mod. 42MCA012/38MCA012, capacidade térmica 12.000 Btu/h com etiqueta Nacional de Conservação de Energia – ENCE, Selo PROCEL A</v>
          </cell>
          <cell r="C454" t="str">
            <v>un</v>
          </cell>
          <cell r="D454">
            <v>1</v>
          </cell>
          <cell r="E454">
            <v>0</v>
          </cell>
          <cell r="F454">
            <v>1175</v>
          </cell>
          <cell r="G454">
            <v>1175</v>
          </cell>
          <cell r="H454">
            <v>0</v>
          </cell>
          <cell r="I454">
            <v>1175</v>
          </cell>
          <cell r="J454">
            <v>1175</v>
          </cell>
          <cell r="K454">
            <v>0</v>
          </cell>
          <cell r="L454">
            <v>0</v>
          </cell>
          <cell r="M454">
            <v>1175</v>
          </cell>
        </row>
        <row r="456">
          <cell r="A456" t="str">
            <v>22.03</v>
          </cell>
          <cell r="B456" t="str">
            <v>Interligações Elétricas / Frigorígenas/Gases</v>
          </cell>
          <cell r="H456">
            <v>165</v>
          </cell>
          <cell r="I456">
            <v>205</v>
          </cell>
          <cell r="J456">
            <v>370</v>
          </cell>
          <cell r="K456">
            <v>0</v>
          </cell>
          <cell r="L456">
            <v>165</v>
          </cell>
          <cell r="M456">
            <v>370</v>
          </cell>
        </row>
        <row r="457">
          <cell r="A457" t="str">
            <v>22.03.04</v>
          </cell>
          <cell r="B457" t="str">
            <v>Interligações elétricas / frigorígenas Split 12.000BTU/H</v>
          </cell>
          <cell r="C457" t="str">
            <v>un</v>
          </cell>
          <cell r="D457">
            <v>1</v>
          </cell>
          <cell r="E457">
            <v>165</v>
          </cell>
          <cell r="F457">
            <v>205</v>
          </cell>
          <cell r="G457">
            <v>370</v>
          </cell>
          <cell r="H457">
            <v>165</v>
          </cell>
          <cell r="I457">
            <v>205</v>
          </cell>
          <cell r="J457">
            <v>370</v>
          </cell>
          <cell r="K457">
            <v>0</v>
          </cell>
          <cell r="L457">
            <v>165</v>
          </cell>
          <cell r="M457">
            <v>370</v>
          </cell>
        </row>
        <row r="459">
          <cell r="A459" t="str">
            <v>22.06</v>
          </cell>
          <cell r="B459" t="str">
            <v>Manutenção anual</v>
          </cell>
          <cell r="H459">
            <v>240</v>
          </cell>
          <cell r="I459">
            <v>240</v>
          </cell>
          <cell r="J459">
            <v>480</v>
          </cell>
          <cell r="K459">
            <v>0</v>
          </cell>
          <cell r="L459">
            <v>240</v>
          </cell>
          <cell r="M459">
            <v>480</v>
          </cell>
        </row>
        <row r="460">
          <cell r="A460" t="str">
            <v>22.06.01</v>
          </cell>
          <cell r="B460" t="str">
            <v>Manutenção anual</v>
          </cell>
          <cell r="C460" t="str">
            <v>mês</v>
          </cell>
          <cell r="D460">
            <v>12</v>
          </cell>
          <cell r="E460">
            <v>20</v>
          </cell>
          <cell r="F460">
            <v>20</v>
          </cell>
          <cell r="G460">
            <v>40</v>
          </cell>
          <cell r="H460">
            <v>240</v>
          </cell>
          <cell r="I460">
            <v>240</v>
          </cell>
          <cell r="J460">
            <v>480</v>
          </cell>
          <cell r="K460">
            <v>0</v>
          </cell>
          <cell r="L460">
            <v>240</v>
          </cell>
          <cell r="M460">
            <v>480</v>
          </cell>
        </row>
        <row r="461">
          <cell r="A461" t="str">
            <v>23</v>
          </cell>
          <cell r="B461" t="str">
            <v>INSTALAÇÕES ESPECIAIS</v>
          </cell>
          <cell r="H461">
            <v>412.5</v>
          </cell>
          <cell r="I461">
            <v>6619.8</v>
          </cell>
          <cell r="J461">
            <v>7032.3</v>
          </cell>
          <cell r="K461">
            <v>0</v>
          </cell>
          <cell r="L461">
            <v>412.5</v>
          </cell>
          <cell r="M461">
            <v>7032.3</v>
          </cell>
        </row>
        <row r="462">
          <cell r="A462" t="str">
            <v>23.01</v>
          </cell>
          <cell r="B462" t="str">
            <v>Extintor Pó químico seco (20B:C - 06 Kg)</v>
          </cell>
          <cell r="C462" t="str">
            <v>un</v>
          </cell>
          <cell r="D462">
            <v>1</v>
          </cell>
          <cell r="E462">
            <v>0</v>
          </cell>
          <cell r="F462">
            <v>104.9</v>
          </cell>
          <cell r="G462">
            <v>104.9</v>
          </cell>
          <cell r="H462">
            <v>0</v>
          </cell>
          <cell r="I462">
            <v>104.9</v>
          </cell>
          <cell r="J462">
            <v>104.9</v>
          </cell>
          <cell r="K462">
            <v>0</v>
          </cell>
          <cell r="L462">
            <v>0</v>
          </cell>
          <cell r="M462">
            <v>104.9</v>
          </cell>
        </row>
        <row r="463">
          <cell r="A463" t="str">
            <v>23.02</v>
          </cell>
          <cell r="B463" t="str">
            <v>Extintor Gás carbônico (5BC - 06 Kg)</v>
          </cell>
          <cell r="C463" t="str">
            <v>un</v>
          </cell>
          <cell r="D463">
            <v>13</v>
          </cell>
          <cell r="E463">
            <v>0</v>
          </cell>
          <cell r="F463">
            <v>400</v>
          </cell>
          <cell r="G463">
            <v>400</v>
          </cell>
          <cell r="H463">
            <v>0</v>
          </cell>
          <cell r="I463">
            <v>5200</v>
          </cell>
          <cell r="J463">
            <v>5200</v>
          </cell>
          <cell r="K463">
            <v>0</v>
          </cell>
          <cell r="L463">
            <v>0</v>
          </cell>
          <cell r="M463">
            <v>5200</v>
          </cell>
        </row>
        <row r="464">
          <cell r="A464" t="str">
            <v>23.03</v>
          </cell>
          <cell r="B464" t="str">
            <v>Extintor Água pressurizada (2A:10B - 10 Lts)</v>
          </cell>
          <cell r="C464" t="str">
            <v>un</v>
          </cell>
          <cell r="D464">
            <v>1</v>
          </cell>
          <cell r="E464">
            <v>0</v>
          </cell>
          <cell r="F464">
            <v>93.3</v>
          </cell>
          <cell r="G464">
            <v>93.3</v>
          </cell>
          <cell r="H464">
            <v>0</v>
          </cell>
          <cell r="I464">
            <v>93.3</v>
          </cell>
          <cell r="J464">
            <v>93.3</v>
          </cell>
          <cell r="K464">
            <v>0</v>
          </cell>
          <cell r="L464">
            <v>0</v>
          </cell>
          <cell r="M464">
            <v>93.3</v>
          </cell>
        </row>
        <row r="465">
          <cell r="A465" t="str">
            <v>23.04</v>
          </cell>
          <cell r="B465" t="str">
            <v>Fita adesiva da 3M ou equivalente, na cor vermelha com espessura de 5 cm.</v>
          </cell>
          <cell r="C465" t="str">
            <v>ml</v>
          </cell>
          <cell r="D465">
            <v>60</v>
          </cell>
          <cell r="E465">
            <v>2.5</v>
          </cell>
          <cell r="F465">
            <v>4.5999999999999996</v>
          </cell>
          <cell r="G465">
            <v>7.1</v>
          </cell>
          <cell r="H465">
            <v>150</v>
          </cell>
          <cell r="I465">
            <v>276</v>
          </cell>
          <cell r="J465">
            <v>426</v>
          </cell>
          <cell r="K465">
            <v>0</v>
          </cell>
          <cell r="L465">
            <v>150</v>
          </cell>
          <cell r="M465">
            <v>426</v>
          </cell>
        </row>
        <row r="466">
          <cell r="A466" t="str">
            <v>23.05</v>
          </cell>
          <cell r="B466" t="str">
            <v>Fita adesiva da 3M ou equivalente, na cor amarela com espessura de 5 cm.</v>
          </cell>
          <cell r="C466" t="str">
            <v>ml</v>
          </cell>
          <cell r="D466">
            <v>60</v>
          </cell>
          <cell r="E466">
            <v>2.5</v>
          </cell>
          <cell r="F466">
            <v>4.5999999999999996</v>
          </cell>
          <cell r="G466">
            <v>7.1</v>
          </cell>
          <cell r="H466">
            <v>150</v>
          </cell>
          <cell r="I466">
            <v>276</v>
          </cell>
          <cell r="J466">
            <v>426</v>
          </cell>
          <cell r="K466">
            <v>0</v>
          </cell>
          <cell r="L466">
            <v>150</v>
          </cell>
          <cell r="M466">
            <v>426</v>
          </cell>
        </row>
        <row r="467">
          <cell r="A467" t="str">
            <v>23.06</v>
          </cell>
          <cell r="B467" t="str">
            <v xml:space="preserve">Fita adesiva da 3M ou equivalente, para sinalização de rota de fuga </v>
          </cell>
          <cell r="C467" t="str">
            <v>ml</v>
          </cell>
          <cell r="D467">
            <v>12</v>
          </cell>
          <cell r="E467">
            <v>2.5</v>
          </cell>
          <cell r="F467">
            <v>5.8</v>
          </cell>
          <cell r="G467">
            <v>8.3000000000000007</v>
          </cell>
          <cell r="H467">
            <v>30</v>
          </cell>
          <cell r="I467">
            <v>69.599999999999994</v>
          </cell>
          <cell r="J467">
            <v>99.6</v>
          </cell>
          <cell r="K467">
            <v>0</v>
          </cell>
          <cell r="L467">
            <v>30</v>
          </cell>
          <cell r="M467">
            <v>99.6</v>
          </cell>
        </row>
        <row r="468">
          <cell r="A468" t="str">
            <v>23.07</v>
          </cell>
          <cell r="B468" t="str">
            <v>Suporte de piso para extintores</v>
          </cell>
          <cell r="C468" t="str">
            <v>un</v>
          </cell>
          <cell r="D468">
            <v>15</v>
          </cell>
          <cell r="E468">
            <v>5.5</v>
          </cell>
          <cell r="F468">
            <v>40</v>
          </cell>
          <cell r="G468">
            <v>45.5</v>
          </cell>
          <cell r="H468">
            <v>82.5</v>
          </cell>
          <cell r="I468">
            <v>600</v>
          </cell>
          <cell r="J468">
            <v>682.5</v>
          </cell>
          <cell r="K468">
            <v>0</v>
          </cell>
          <cell r="L468">
            <v>82.5</v>
          </cell>
          <cell r="M468">
            <v>682.5</v>
          </cell>
        </row>
        <row r="469">
          <cell r="A469" t="str">
            <v>24</v>
          </cell>
          <cell r="B469" t="str">
            <v>SINALIZAÇÃO EXTERNA</v>
          </cell>
          <cell r="H469">
            <v>5728</v>
          </cell>
          <cell r="I469">
            <v>30952</v>
          </cell>
          <cell r="J469">
            <v>36680</v>
          </cell>
          <cell r="K469">
            <v>0</v>
          </cell>
          <cell r="L469">
            <v>5728</v>
          </cell>
          <cell r="M469">
            <v>36680</v>
          </cell>
        </row>
        <row r="470">
          <cell r="A470" t="str">
            <v>24-A</v>
          </cell>
          <cell r="B470" t="str">
            <v>SINALIZAÇÃO EXTERNA - IMPLANTAÇÃO NOVA AGÊNCIA</v>
          </cell>
          <cell r="H470">
            <v>5580</v>
          </cell>
          <cell r="I470">
            <v>29960</v>
          </cell>
          <cell r="J470">
            <v>35540</v>
          </cell>
          <cell r="K470">
            <v>0</v>
          </cell>
          <cell r="L470">
            <v>5580</v>
          </cell>
          <cell r="M470">
            <v>35540</v>
          </cell>
        </row>
        <row r="471">
          <cell r="A471" t="str">
            <v>24.01</v>
          </cell>
          <cell r="B471" t="str">
            <v>Painel simples FX 90 - H=0,90m - PS 90</v>
          </cell>
          <cell r="C471" t="str">
            <v>un</v>
          </cell>
          <cell r="D471">
            <v>24</v>
          </cell>
          <cell r="E471">
            <v>50</v>
          </cell>
          <cell r="F471">
            <v>255</v>
          </cell>
          <cell r="G471">
            <v>305</v>
          </cell>
          <cell r="H471">
            <v>1200</v>
          </cell>
          <cell r="I471">
            <v>6120</v>
          </cell>
          <cell r="J471">
            <v>7320</v>
          </cell>
          <cell r="K471">
            <v>0</v>
          </cell>
          <cell r="L471">
            <v>1200</v>
          </cell>
          <cell r="M471">
            <v>7320</v>
          </cell>
        </row>
        <row r="472">
          <cell r="A472" t="str">
            <v>24.02</v>
          </cell>
          <cell r="B472" t="str">
            <v>Painel simples FX 90 Complementar - H=0,90m - PS 90 C</v>
          </cell>
          <cell r="C472" t="str">
            <v>un</v>
          </cell>
          <cell r="D472">
            <v>2</v>
          </cell>
          <cell r="E472">
            <v>40</v>
          </cell>
          <cell r="F472">
            <v>285</v>
          </cell>
          <cell r="G472">
            <v>325</v>
          </cell>
          <cell r="H472">
            <v>80</v>
          </cell>
          <cell r="I472">
            <v>570</v>
          </cell>
          <cell r="J472">
            <v>650</v>
          </cell>
          <cell r="K472">
            <v>0</v>
          </cell>
          <cell r="L472">
            <v>80</v>
          </cell>
          <cell r="M472">
            <v>650</v>
          </cell>
        </row>
        <row r="473">
          <cell r="A473" t="str">
            <v>24.03</v>
          </cell>
          <cell r="B473" t="str">
            <v>Painel esquina FX 90 - H=0,90m - PS 90</v>
          </cell>
          <cell r="C473" t="str">
            <v>un</v>
          </cell>
          <cell r="D473">
            <v>2</v>
          </cell>
          <cell r="E473">
            <v>50</v>
          </cell>
          <cell r="F473">
            <v>285</v>
          </cell>
          <cell r="G473">
            <v>335</v>
          </cell>
          <cell r="H473">
            <v>100</v>
          </cell>
          <cell r="I473">
            <v>570</v>
          </cell>
          <cell r="J473">
            <v>670</v>
          </cell>
          <cell r="K473">
            <v>0</v>
          </cell>
          <cell r="L473">
            <v>100</v>
          </cell>
          <cell r="M473">
            <v>670</v>
          </cell>
        </row>
        <row r="474">
          <cell r="A474" t="str">
            <v>24.04</v>
          </cell>
          <cell r="B474" t="str">
            <v>Painel Letreiro - 3,80x0,90 - FZ 90</v>
          </cell>
          <cell r="C474" t="str">
            <v>un</v>
          </cell>
          <cell r="D474">
            <v>2</v>
          </cell>
          <cell r="E474">
            <v>445</v>
          </cell>
          <cell r="F474">
            <v>2950</v>
          </cell>
          <cell r="G474">
            <v>3395</v>
          </cell>
          <cell r="H474">
            <v>890</v>
          </cell>
          <cell r="I474">
            <v>5900</v>
          </cell>
          <cell r="J474">
            <v>6790</v>
          </cell>
          <cell r="K474">
            <v>0</v>
          </cell>
          <cell r="L474">
            <v>890</v>
          </cell>
          <cell r="M474">
            <v>6790</v>
          </cell>
        </row>
        <row r="475">
          <cell r="A475" t="str">
            <v>24.05</v>
          </cell>
          <cell r="B475" t="str">
            <v>Totem TX 9 completo, incluindo fundação</v>
          </cell>
          <cell r="C475" t="str">
            <v>un</v>
          </cell>
          <cell r="D475">
            <v>1</v>
          </cell>
          <cell r="E475">
            <v>2800</v>
          </cell>
          <cell r="F475">
            <v>14500</v>
          </cell>
          <cell r="G475">
            <v>17300</v>
          </cell>
          <cell r="H475">
            <v>2800</v>
          </cell>
          <cell r="I475">
            <v>14500</v>
          </cell>
          <cell r="J475">
            <v>17300</v>
          </cell>
          <cell r="K475">
            <v>0</v>
          </cell>
          <cell r="L475">
            <v>2800</v>
          </cell>
          <cell r="M475">
            <v>17300</v>
          </cell>
        </row>
        <row r="476">
          <cell r="A476" t="str">
            <v>24.06</v>
          </cell>
          <cell r="B476" t="str">
            <v>Adesivo Nome da agência - H=0,25m - Adesivo 1</v>
          </cell>
          <cell r="C476" t="str">
            <v>un</v>
          </cell>
          <cell r="D476">
            <v>1</v>
          </cell>
          <cell r="E476">
            <v>20</v>
          </cell>
          <cell r="F476">
            <v>20</v>
          </cell>
          <cell r="G476">
            <v>40</v>
          </cell>
          <cell r="H476">
            <v>20</v>
          </cell>
          <cell r="I476">
            <v>20</v>
          </cell>
          <cell r="J476">
            <v>40</v>
          </cell>
          <cell r="K476">
            <v>0</v>
          </cell>
          <cell r="L476">
            <v>20</v>
          </cell>
          <cell r="M476">
            <v>40</v>
          </cell>
        </row>
        <row r="477">
          <cell r="A477" t="str">
            <v>24.07</v>
          </cell>
          <cell r="B477" t="str">
            <v>Adesivo Horário de Funcionamento - H=0,25m - Adesivo 2</v>
          </cell>
          <cell r="C477" t="str">
            <v>un</v>
          </cell>
          <cell r="D477">
            <v>1</v>
          </cell>
          <cell r="E477">
            <v>15</v>
          </cell>
          <cell r="F477">
            <v>20</v>
          </cell>
          <cell r="G477">
            <v>35</v>
          </cell>
          <cell r="H477">
            <v>15</v>
          </cell>
          <cell r="I477">
            <v>20</v>
          </cell>
          <cell r="J477">
            <v>35</v>
          </cell>
          <cell r="K477">
            <v>0</v>
          </cell>
          <cell r="L477">
            <v>15</v>
          </cell>
          <cell r="M477">
            <v>35</v>
          </cell>
        </row>
        <row r="478">
          <cell r="A478" t="str">
            <v>24.08</v>
          </cell>
          <cell r="B478" t="str">
            <v>Adesivo Agência equipada com - H=0,25m - Adesivo 3</v>
          </cell>
          <cell r="C478" t="str">
            <v>un</v>
          </cell>
          <cell r="D478">
            <v>1</v>
          </cell>
          <cell r="E478">
            <v>15</v>
          </cell>
          <cell r="F478">
            <v>20</v>
          </cell>
          <cell r="G478">
            <v>35</v>
          </cell>
          <cell r="H478">
            <v>15</v>
          </cell>
          <cell r="I478">
            <v>20</v>
          </cell>
          <cell r="J478">
            <v>35</v>
          </cell>
          <cell r="K478">
            <v>0</v>
          </cell>
          <cell r="L478">
            <v>15</v>
          </cell>
          <cell r="M478">
            <v>35</v>
          </cell>
        </row>
        <row r="479">
          <cell r="A479" t="str">
            <v>24.09</v>
          </cell>
          <cell r="B479" t="str">
            <v>Adesivo de compartilhamento - H=0,25m - Adesivo 4</v>
          </cell>
          <cell r="C479" t="str">
            <v>un</v>
          </cell>
          <cell r="D479">
            <v>2</v>
          </cell>
          <cell r="E479">
            <v>15</v>
          </cell>
          <cell r="F479">
            <v>20</v>
          </cell>
          <cell r="G479">
            <v>35</v>
          </cell>
          <cell r="H479">
            <v>30</v>
          </cell>
          <cell r="I479">
            <v>40</v>
          </cell>
          <cell r="J479">
            <v>70</v>
          </cell>
          <cell r="K479">
            <v>0</v>
          </cell>
          <cell r="L479">
            <v>30</v>
          </cell>
          <cell r="M479">
            <v>70</v>
          </cell>
        </row>
        <row r="480">
          <cell r="A480" t="str">
            <v>24.10</v>
          </cell>
          <cell r="B480" t="str">
            <v>Subpórtico Azul (tipo 1 - 3112x2387mm)</v>
          </cell>
          <cell r="C480" t="str">
            <v>un</v>
          </cell>
          <cell r="D480">
            <v>1</v>
          </cell>
          <cell r="E480">
            <v>280</v>
          </cell>
          <cell r="F480">
            <v>1600</v>
          </cell>
          <cell r="G480">
            <v>1880</v>
          </cell>
          <cell r="H480">
            <v>280</v>
          </cell>
          <cell r="I480">
            <v>1600</v>
          </cell>
          <cell r="J480">
            <v>1880</v>
          </cell>
          <cell r="K480">
            <v>0</v>
          </cell>
          <cell r="L480">
            <v>280</v>
          </cell>
          <cell r="M480">
            <v>1880</v>
          </cell>
        </row>
        <row r="481">
          <cell r="A481" t="str">
            <v>24.11</v>
          </cell>
          <cell r="B481" t="str">
            <v>Subpórtico para Caixa 24hs - 336x2560mm</v>
          </cell>
          <cell r="C481" t="str">
            <v>un</v>
          </cell>
          <cell r="D481">
            <v>1</v>
          </cell>
          <cell r="E481">
            <v>150</v>
          </cell>
          <cell r="F481">
            <v>600</v>
          </cell>
          <cell r="G481">
            <v>750</v>
          </cell>
          <cell r="H481">
            <v>150</v>
          </cell>
          <cell r="I481">
            <v>600</v>
          </cell>
          <cell r="J481">
            <v>750</v>
          </cell>
          <cell r="K481">
            <v>0</v>
          </cell>
          <cell r="L481">
            <v>150</v>
          </cell>
          <cell r="M481">
            <v>750</v>
          </cell>
        </row>
        <row r="482">
          <cell r="A482" t="str">
            <v>24-C</v>
          </cell>
          <cell r="B482" t="str">
            <v>SINALIZAÇÃO EXTERNA - ACESSIBILIDADE</v>
          </cell>
          <cell r="H482">
            <v>148</v>
          </cell>
          <cell r="I482">
            <v>992</v>
          </cell>
          <cell r="J482">
            <v>1140</v>
          </cell>
          <cell r="K482">
            <v>0</v>
          </cell>
          <cell r="L482">
            <v>148</v>
          </cell>
          <cell r="M482">
            <v>1140</v>
          </cell>
        </row>
        <row r="483">
          <cell r="A483" t="str">
            <v>24.12</v>
          </cell>
          <cell r="B483" t="str">
            <v>Sinalização vertical de vagas destinadas a  pessoa portador de deficiência e idoso - embarque/desembarque - fixação em poste 50x70 cm</v>
          </cell>
          <cell r="C483" t="str">
            <v>un</v>
          </cell>
          <cell r="D483">
            <v>1</v>
          </cell>
          <cell r="E483">
            <v>30</v>
          </cell>
          <cell r="F483">
            <v>200</v>
          </cell>
          <cell r="G483">
            <v>230</v>
          </cell>
          <cell r="H483">
            <v>30</v>
          </cell>
          <cell r="I483">
            <v>200</v>
          </cell>
          <cell r="J483">
            <v>230</v>
          </cell>
          <cell r="K483">
            <v>0</v>
          </cell>
          <cell r="L483">
            <v>30</v>
          </cell>
          <cell r="M483">
            <v>230</v>
          </cell>
        </row>
        <row r="484">
          <cell r="A484" t="str">
            <v>24.13</v>
          </cell>
          <cell r="B484" t="str">
            <v>Sinalização horizontal de vagas destinadas a pessoas portadora de deficiência física e embarque/desembarque</v>
          </cell>
          <cell r="C484" t="str">
            <v>un</v>
          </cell>
          <cell r="D484">
            <v>2</v>
          </cell>
          <cell r="E484">
            <v>30</v>
          </cell>
          <cell r="F484">
            <v>155</v>
          </cell>
          <cell r="G484">
            <v>185</v>
          </cell>
          <cell r="H484">
            <v>60</v>
          </cell>
          <cell r="I484">
            <v>310</v>
          </cell>
          <cell r="J484">
            <v>370</v>
          </cell>
          <cell r="K484">
            <v>0</v>
          </cell>
          <cell r="L484">
            <v>60</v>
          </cell>
          <cell r="M484">
            <v>370</v>
          </cell>
        </row>
        <row r="485">
          <cell r="A485" t="str">
            <v>24.14</v>
          </cell>
          <cell r="B485" t="str">
            <v xml:space="preserve">Poste metálico para sinalização vertical H=2,70m </v>
          </cell>
          <cell r="C485" t="str">
            <v>un</v>
          </cell>
          <cell r="D485">
            <v>1</v>
          </cell>
          <cell r="E485">
            <v>22</v>
          </cell>
          <cell r="F485">
            <v>122</v>
          </cell>
          <cell r="G485">
            <v>144</v>
          </cell>
          <cell r="H485">
            <v>22</v>
          </cell>
          <cell r="I485">
            <v>122</v>
          </cell>
          <cell r="J485">
            <v>144</v>
          </cell>
          <cell r="K485">
            <v>0</v>
          </cell>
          <cell r="L485">
            <v>22</v>
          </cell>
          <cell r="M485">
            <v>144</v>
          </cell>
        </row>
        <row r="486">
          <cell r="A486" t="str">
            <v>24.15</v>
          </cell>
          <cell r="B486" t="str">
            <v>Anel de silicone para corrimão</v>
          </cell>
          <cell r="C486" t="str">
            <v>un</v>
          </cell>
          <cell r="D486">
            <v>24</v>
          </cell>
          <cell r="E486">
            <v>1.5</v>
          </cell>
          <cell r="F486">
            <v>15</v>
          </cell>
          <cell r="G486">
            <v>16.5</v>
          </cell>
          <cell r="H486">
            <v>36</v>
          </cell>
          <cell r="I486">
            <v>360</v>
          </cell>
          <cell r="J486">
            <v>396</v>
          </cell>
          <cell r="K486">
            <v>0</v>
          </cell>
          <cell r="L486">
            <v>36</v>
          </cell>
          <cell r="M486">
            <v>396</v>
          </cell>
        </row>
        <row r="487">
          <cell r="A487" t="str">
            <v>25</v>
          </cell>
          <cell r="B487" t="str">
            <v>SINALIZAÇÃO INTERNA</v>
          </cell>
          <cell r="H487">
            <v>5765.7</v>
          </cell>
          <cell r="I487">
            <v>23302.370000000003</v>
          </cell>
          <cell r="J487">
            <v>29068.07</v>
          </cell>
          <cell r="K487">
            <v>0</v>
          </cell>
          <cell r="L487">
            <v>5765.7</v>
          </cell>
          <cell r="M487">
            <v>29068.07</v>
          </cell>
        </row>
        <row r="488">
          <cell r="A488" t="str">
            <v>25-A</v>
          </cell>
          <cell r="B488" t="str">
            <v>SINALIZAÇÃO INTERNA - IMPLANTAÇÃO NOVA AGÊNCIA</v>
          </cell>
          <cell r="H488">
            <v>4659.7</v>
          </cell>
          <cell r="I488">
            <v>16620.870000000003</v>
          </cell>
          <cell r="J488">
            <v>21280.57</v>
          </cell>
          <cell r="K488">
            <v>0</v>
          </cell>
          <cell r="L488">
            <v>4659.7</v>
          </cell>
          <cell r="M488">
            <v>21280.57</v>
          </cell>
        </row>
        <row r="489">
          <cell r="A489" t="str">
            <v>25.01</v>
          </cell>
          <cell r="B489" t="str">
            <v>Adesivo "PUXE" _ 140X140</v>
          </cell>
          <cell r="C489" t="str">
            <v>un</v>
          </cell>
          <cell r="D489">
            <v>2</v>
          </cell>
          <cell r="E489">
            <v>4.7300000000000004</v>
          </cell>
          <cell r="F489">
            <v>11</v>
          </cell>
          <cell r="G489">
            <v>15.73</v>
          </cell>
          <cell r="H489">
            <v>9.4600000000000009</v>
          </cell>
          <cell r="I489">
            <v>22</v>
          </cell>
          <cell r="J489">
            <v>31.46</v>
          </cell>
          <cell r="K489">
            <v>0</v>
          </cell>
          <cell r="L489">
            <v>9.4600000000000009</v>
          </cell>
          <cell r="M489">
            <v>31.46</v>
          </cell>
        </row>
        <row r="490">
          <cell r="A490" t="str">
            <v>25.02</v>
          </cell>
          <cell r="B490" t="str">
            <v>Adesivo "EMPURRE"_140X140</v>
          </cell>
          <cell r="C490" t="str">
            <v>un</v>
          </cell>
          <cell r="D490">
            <v>2</v>
          </cell>
          <cell r="E490">
            <v>4.7300000000000004</v>
          </cell>
          <cell r="F490">
            <v>11</v>
          </cell>
          <cell r="G490">
            <v>15.73</v>
          </cell>
          <cell r="H490">
            <v>9.4600000000000009</v>
          </cell>
          <cell r="I490">
            <v>22</v>
          </cell>
          <cell r="J490">
            <v>31.46</v>
          </cell>
          <cell r="K490">
            <v>0</v>
          </cell>
          <cell r="L490">
            <v>9.4600000000000009</v>
          </cell>
          <cell r="M490">
            <v>31.46</v>
          </cell>
        </row>
        <row r="491">
          <cell r="A491" t="str">
            <v>25.03</v>
          </cell>
          <cell r="B491" t="str">
            <v xml:space="preserve">Adesivo - Agência equipada com (AD1) </v>
          </cell>
          <cell r="C491" t="str">
            <v>un</v>
          </cell>
          <cell r="D491">
            <v>2</v>
          </cell>
          <cell r="E491">
            <v>7</v>
          </cell>
          <cell r="F491">
            <v>25</v>
          </cell>
          <cell r="G491">
            <v>32</v>
          </cell>
          <cell r="H491">
            <v>14</v>
          </cell>
          <cell r="I491">
            <v>50</v>
          </cell>
          <cell r="J491">
            <v>64</v>
          </cell>
          <cell r="K491">
            <v>0</v>
          </cell>
          <cell r="L491">
            <v>14</v>
          </cell>
          <cell r="M491">
            <v>64</v>
          </cell>
        </row>
        <row r="492">
          <cell r="A492" t="str">
            <v>25.04</v>
          </cell>
          <cell r="B492" t="str">
            <v>Adesivo - Horário funcionamento (AD2)</v>
          </cell>
          <cell r="C492" t="str">
            <v>un</v>
          </cell>
          <cell r="D492">
            <v>2</v>
          </cell>
          <cell r="E492">
            <v>4.7249999999999996</v>
          </cell>
          <cell r="F492">
            <v>14</v>
          </cell>
          <cell r="G492">
            <v>18.725000000000001</v>
          </cell>
          <cell r="H492">
            <v>9.4499999999999993</v>
          </cell>
          <cell r="I492">
            <v>28</v>
          </cell>
          <cell r="J492">
            <v>37.450000000000003</v>
          </cell>
          <cell r="K492">
            <v>0</v>
          </cell>
          <cell r="L492">
            <v>9.4499999999999993</v>
          </cell>
          <cell r="M492">
            <v>37.450000000000003</v>
          </cell>
        </row>
        <row r="493">
          <cell r="A493" t="str">
            <v>25.05</v>
          </cell>
          <cell r="B493" t="str">
            <v>Adesivo – Marcapasso (AD3)</v>
          </cell>
          <cell r="C493" t="str">
            <v>un</v>
          </cell>
          <cell r="D493">
            <v>1</v>
          </cell>
          <cell r="E493">
            <v>7</v>
          </cell>
          <cell r="F493">
            <v>25</v>
          </cell>
          <cell r="G493">
            <v>32</v>
          </cell>
          <cell r="H493">
            <v>7</v>
          </cell>
          <cell r="I493">
            <v>25</v>
          </cell>
          <cell r="J493">
            <v>32</v>
          </cell>
          <cell r="K493">
            <v>0</v>
          </cell>
          <cell r="L493">
            <v>7</v>
          </cell>
          <cell r="M493">
            <v>32</v>
          </cell>
        </row>
        <row r="494">
          <cell r="A494" t="str">
            <v>25.06</v>
          </cell>
          <cell r="B494" t="str">
            <v>Adesivo – PGDM (AD4)</v>
          </cell>
          <cell r="C494" t="str">
            <v>un</v>
          </cell>
          <cell r="D494">
            <v>6</v>
          </cell>
          <cell r="E494">
            <v>4.7249999999999996</v>
          </cell>
          <cell r="F494">
            <v>14</v>
          </cell>
          <cell r="G494">
            <v>18.725000000000001</v>
          </cell>
          <cell r="H494">
            <v>28.349999999999998</v>
          </cell>
          <cell r="I494">
            <v>84</v>
          </cell>
          <cell r="J494">
            <v>112.35</v>
          </cell>
          <cell r="K494">
            <v>0</v>
          </cell>
          <cell r="L494">
            <v>28.349999999999998</v>
          </cell>
          <cell r="M494">
            <v>112.35</v>
          </cell>
        </row>
        <row r="495">
          <cell r="A495" t="str">
            <v>25.07</v>
          </cell>
          <cell r="B495" t="str">
            <v xml:space="preserve">Adesivo – Cofre (AD5) </v>
          </cell>
          <cell r="C495" t="str">
            <v>un</v>
          </cell>
          <cell r="D495">
            <v>9</v>
          </cell>
          <cell r="E495">
            <v>7</v>
          </cell>
          <cell r="F495">
            <v>25</v>
          </cell>
          <cell r="G495">
            <v>32</v>
          </cell>
          <cell r="H495">
            <v>63</v>
          </cell>
          <cell r="I495">
            <v>225</v>
          </cell>
          <cell r="J495">
            <v>288</v>
          </cell>
          <cell r="K495">
            <v>0</v>
          </cell>
          <cell r="L495">
            <v>63</v>
          </cell>
          <cell r="M495">
            <v>288</v>
          </cell>
        </row>
        <row r="496">
          <cell r="A496" t="str">
            <v>25.08</v>
          </cell>
          <cell r="B496" t="str">
            <v xml:space="preserve">Adesivo - Assento de uso preferencial (AD8) </v>
          </cell>
          <cell r="C496" t="str">
            <v>un</v>
          </cell>
          <cell r="D496">
            <v>10</v>
          </cell>
          <cell r="E496">
            <v>4.7249999999999996</v>
          </cell>
          <cell r="F496">
            <v>14</v>
          </cell>
          <cell r="G496">
            <v>18.725000000000001</v>
          </cell>
          <cell r="H496">
            <v>47.25</v>
          </cell>
          <cell r="I496">
            <v>140</v>
          </cell>
          <cell r="J496">
            <v>187.25</v>
          </cell>
          <cell r="K496">
            <v>0</v>
          </cell>
          <cell r="L496">
            <v>47.25</v>
          </cell>
          <cell r="M496">
            <v>187.25</v>
          </cell>
        </row>
        <row r="497">
          <cell r="A497" t="str">
            <v>25.09</v>
          </cell>
          <cell r="B497" t="str">
            <v xml:space="preserve">Adesivo - Informativo Guichês e Balcões (AD9) </v>
          </cell>
          <cell r="C497" t="str">
            <v>un</v>
          </cell>
          <cell r="D497">
            <v>4</v>
          </cell>
          <cell r="E497">
            <v>4.7249999999999996</v>
          </cell>
          <cell r="F497">
            <v>14</v>
          </cell>
          <cell r="G497">
            <v>18.725000000000001</v>
          </cell>
          <cell r="H497">
            <v>18.899999999999999</v>
          </cell>
          <cell r="I497">
            <v>56</v>
          </cell>
          <cell r="J497">
            <v>74.900000000000006</v>
          </cell>
          <cell r="K497">
            <v>0</v>
          </cell>
          <cell r="L497">
            <v>18.899999999999999</v>
          </cell>
          <cell r="M497">
            <v>74.900000000000006</v>
          </cell>
        </row>
        <row r="498">
          <cell r="A498" t="str">
            <v>25.10</v>
          </cell>
          <cell r="B498" t="str">
            <v>Dispensador de senhas_(equipamento)</v>
          </cell>
          <cell r="C498" t="str">
            <v>un</v>
          </cell>
          <cell r="D498">
            <v>2</v>
          </cell>
          <cell r="E498">
            <v>0</v>
          </cell>
          <cell r="F498">
            <v>1029</v>
          </cell>
          <cell r="G498">
            <v>1029</v>
          </cell>
          <cell r="H498">
            <v>0</v>
          </cell>
          <cell r="I498">
            <v>2058</v>
          </cell>
          <cell r="J498">
            <v>2058</v>
          </cell>
          <cell r="K498">
            <v>0</v>
          </cell>
          <cell r="L498">
            <v>0</v>
          </cell>
          <cell r="M498">
            <v>2058</v>
          </cell>
        </row>
        <row r="499">
          <cell r="A499" t="str">
            <v>25.11</v>
          </cell>
          <cell r="B499" t="str">
            <v>Controle Remoto</v>
          </cell>
          <cell r="C499" t="str">
            <v>un</v>
          </cell>
          <cell r="D499">
            <v>19</v>
          </cell>
          <cell r="E499">
            <v>12.6</v>
          </cell>
          <cell r="F499">
            <v>35.4</v>
          </cell>
          <cell r="G499">
            <v>48</v>
          </cell>
          <cell r="H499">
            <v>239.4</v>
          </cell>
          <cell r="I499">
            <v>672.6</v>
          </cell>
          <cell r="J499">
            <v>912</v>
          </cell>
          <cell r="K499">
            <v>0</v>
          </cell>
          <cell r="L499">
            <v>239.4</v>
          </cell>
          <cell r="M499">
            <v>912</v>
          </cell>
        </row>
        <row r="500">
          <cell r="A500" t="str">
            <v>25.12</v>
          </cell>
          <cell r="B500" t="str">
            <v>Placa de Mesa - GERENTES _ 240X120</v>
          </cell>
          <cell r="C500" t="str">
            <v>un</v>
          </cell>
          <cell r="D500">
            <v>6</v>
          </cell>
          <cell r="E500">
            <v>6.3</v>
          </cell>
          <cell r="F500">
            <v>20.8</v>
          </cell>
          <cell r="G500">
            <v>27.1</v>
          </cell>
          <cell r="H500">
            <v>37.799999999999997</v>
          </cell>
          <cell r="I500">
            <v>124.80000000000001</v>
          </cell>
          <cell r="J500">
            <v>162.60000000000002</v>
          </cell>
          <cell r="K500">
            <v>0</v>
          </cell>
          <cell r="L500">
            <v>37.799999999999997</v>
          </cell>
          <cell r="M500">
            <v>162.60000000000002</v>
          </cell>
        </row>
        <row r="501">
          <cell r="A501" t="str">
            <v>25.13</v>
          </cell>
          <cell r="B501" t="str">
            <v>Placa de Mesa - ABERTURA DE CONTAS/ EMPRÉSTIMOS / FINANCIAMENTO DE IMÓVEIS /GERENCIA GERAL _ 240X120</v>
          </cell>
          <cell r="C501" t="str">
            <v>un</v>
          </cell>
          <cell r="D501">
            <v>4</v>
          </cell>
          <cell r="E501">
            <v>6.3</v>
          </cell>
          <cell r="F501">
            <v>14.7</v>
          </cell>
          <cell r="G501">
            <v>21</v>
          </cell>
          <cell r="H501">
            <v>25.2</v>
          </cell>
          <cell r="I501">
            <v>58.8</v>
          </cell>
          <cell r="J501">
            <v>84</v>
          </cell>
          <cell r="K501">
            <v>0</v>
          </cell>
          <cell r="L501">
            <v>25.2</v>
          </cell>
          <cell r="M501">
            <v>84</v>
          </cell>
        </row>
        <row r="502">
          <cell r="A502" t="str">
            <v>25.14</v>
          </cell>
          <cell r="B502" t="str">
            <v>Placa Aérea  c/adesivos sobre mesas_ABERTURA DE CONTAS/ EMPRÉSTIMOS/FINANCIAMENTO DE IMÓVEIS _ 900X257</v>
          </cell>
          <cell r="C502" t="str">
            <v>un</v>
          </cell>
          <cell r="D502">
            <v>3</v>
          </cell>
          <cell r="E502">
            <v>34.65</v>
          </cell>
          <cell r="F502">
            <v>80.849999999999994</v>
          </cell>
          <cell r="G502">
            <v>115.5</v>
          </cell>
          <cell r="H502">
            <v>103.94999999999999</v>
          </cell>
          <cell r="I502">
            <v>242.54999999999998</v>
          </cell>
          <cell r="J502">
            <v>346.5</v>
          </cell>
          <cell r="K502">
            <v>0</v>
          </cell>
          <cell r="L502">
            <v>103.94999999999999</v>
          </cell>
          <cell r="M502">
            <v>346.5</v>
          </cell>
        </row>
        <row r="503">
          <cell r="A503" t="str">
            <v>25.15</v>
          </cell>
          <cell r="B503" t="str">
            <v>Placa de Advertência - Não Fume _ 200X200</v>
          </cell>
          <cell r="C503" t="str">
            <v>un</v>
          </cell>
          <cell r="D503">
            <v>1</v>
          </cell>
          <cell r="E503">
            <v>8.19</v>
          </cell>
          <cell r="F503">
            <v>19.11</v>
          </cell>
          <cell r="G503">
            <v>27.299999999999997</v>
          </cell>
          <cell r="H503">
            <v>8.19</v>
          </cell>
          <cell r="I503">
            <v>19.11</v>
          </cell>
          <cell r="J503">
            <v>27.299999999999997</v>
          </cell>
          <cell r="K503">
            <v>0</v>
          </cell>
          <cell r="L503">
            <v>8.19</v>
          </cell>
          <cell r="M503">
            <v>27.299999999999997</v>
          </cell>
        </row>
        <row r="504">
          <cell r="A504" t="str">
            <v>25.16</v>
          </cell>
          <cell r="B504" t="str">
            <v>Placa de Advertência - Câmera Filmadora _ 200X200</v>
          </cell>
          <cell r="C504" t="str">
            <v>un</v>
          </cell>
          <cell r="D504">
            <v>1</v>
          </cell>
          <cell r="E504">
            <v>8.19</v>
          </cell>
          <cell r="F504">
            <v>19.11</v>
          </cell>
          <cell r="G504">
            <v>27.299999999999997</v>
          </cell>
          <cell r="H504">
            <v>8.19</v>
          </cell>
          <cell r="I504">
            <v>19.11</v>
          </cell>
          <cell r="J504">
            <v>27.299999999999997</v>
          </cell>
          <cell r="K504">
            <v>0</v>
          </cell>
          <cell r="L504">
            <v>8.19</v>
          </cell>
          <cell r="M504">
            <v>27.299999999999997</v>
          </cell>
        </row>
        <row r="505">
          <cell r="A505" t="str">
            <v>25.17</v>
          </cell>
          <cell r="B505" t="str">
            <v>Placa de Num. dos Guichês em chapa c/ adesivo _ 380X550</v>
          </cell>
          <cell r="C505" t="str">
            <v>un</v>
          </cell>
          <cell r="D505">
            <v>16</v>
          </cell>
          <cell r="E505">
            <v>14.175000000000001</v>
          </cell>
          <cell r="F505">
            <v>33.075000000000003</v>
          </cell>
          <cell r="G505">
            <v>47.25</v>
          </cell>
          <cell r="H505">
            <v>226.8</v>
          </cell>
          <cell r="I505">
            <v>529.20000000000005</v>
          </cell>
          <cell r="J505">
            <v>756</v>
          </cell>
          <cell r="K505">
            <v>0</v>
          </cell>
          <cell r="L505">
            <v>226.8</v>
          </cell>
          <cell r="M505">
            <v>756</v>
          </cell>
        </row>
        <row r="506">
          <cell r="A506" t="str">
            <v>25.18</v>
          </cell>
          <cell r="B506" t="str">
            <v>Placa em Acrílico Aéreo(Gestantes, Idosos, Def.) _ 560X300</v>
          </cell>
          <cell r="C506" t="str">
            <v>un</v>
          </cell>
          <cell r="D506">
            <v>3</v>
          </cell>
          <cell r="E506">
            <v>22.05</v>
          </cell>
          <cell r="F506">
            <v>51.45</v>
          </cell>
          <cell r="G506">
            <v>73.5</v>
          </cell>
          <cell r="H506">
            <v>66.150000000000006</v>
          </cell>
          <cell r="I506">
            <v>154.35000000000002</v>
          </cell>
          <cell r="J506">
            <v>220.50000000000003</v>
          </cell>
          <cell r="K506">
            <v>0</v>
          </cell>
          <cell r="L506">
            <v>66.150000000000006</v>
          </cell>
          <cell r="M506">
            <v>220.50000000000003</v>
          </cell>
        </row>
        <row r="507">
          <cell r="A507" t="str">
            <v>25.19</v>
          </cell>
          <cell r="B507" t="str">
            <v>Placa em Acrílico Aéreo(Entrega de talões) _ 560X300</v>
          </cell>
          <cell r="C507" t="str">
            <v>un</v>
          </cell>
          <cell r="D507">
            <v>1</v>
          </cell>
          <cell r="E507">
            <v>22.05</v>
          </cell>
          <cell r="F507">
            <v>51.45</v>
          </cell>
          <cell r="G507">
            <v>73.5</v>
          </cell>
          <cell r="H507">
            <v>22.05</v>
          </cell>
          <cell r="I507">
            <v>51.45</v>
          </cell>
          <cell r="J507">
            <v>73.5</v>
          </cell>
          <cell r="K507">
            <v>0</v>
          </cell>
          <cell r="L507">
            <v>22.05</v>
          </cell>
          <cell r="M507">
            <v>73.5</v>
          </cell>
        </row>
        <row r="508">
          <cell r="A508" t="str">
            <v>25.20</v>
          </cell>
          <cell r="B508" t="str">
            <v>Placa de Dependência _ 200X200</v>
          </cell>
          <cell r="C508" t="str">
            <v>un</v>
          </cell>
          <cell r="D508">
            <v>21</v>
          </cell>
          <cell r="E508">
            <v>6.3</v>
          </cell>
          <cell r="F508">
            <v>14.7</v>
          </cell>
          <cell r="G508">
            <v>21</v>
          </cell>
          <cell r="H508">
            <v>132.29999999999998</v>
          </cell>
          <cell r="I508">
            <v>308.7</v>
          </cell>
          <cell r="J508">
            <v>441</v>
          </cell>
          <cell r="K508">
            <v>0</v>
          </cell>
          <cell r="L508">
            <v>132.29999999999998</v>
          </cell>
          <cell r="M508">
            <v>441</v>
          </cell>
        </row>
        <row r="509">
          <cell r="A509" t="str">
            <v>25.21</v>
          </cell>
          <cell r="B509" t="str">
            <v>Placa de Senha c/adesivo _ 550X670</v>
          </cell>
          <cell r="C509" t="str">
            <v>un</v>
          </cell>
          <cell r="D509">
            <v>2</v>
          </cell>
          <cell r="E509">
            <v>15.75</v>
          </cell>
          <cell r="F509">
            <v>36.75</v>
          </cell>
          <cell r="G509">
            <v>52.5</v>
          </cell>
          <cell r="H509">
            <v>31.5</v>
          </cell>
          <cell r="I509">
            <v>73.5</v>
          </cell>
          <cell r="J509">
            <v>105</v>
          </cell>
          <cell r="K509">
            <v>0</v>
          </cell>
          <cell r="L509">
            <v>31.5</v>
          </cell>
          <cell r="M509">
            <v>105</v>
          </cell>
        </row>
        <row r="510">
          <cell r="A510" t="str">
            <v>25.22</v>
          </cell>
          <cell r="B510" t="str">
            <v>Placa de Informações ao usuário c/ adesivo _  texto em relevo e braile 700x820</v>
          </cell>
          <cell r="C510" t="str">
            <v>un</v>
          </cell>
          <cell r="D510">
            <v>1</v>
          </cell>
          <cell r="E510">
            <v>47.25</v>
          </cell>
          <cell r="F510">
            <v>452.75</v>
          </cell>
          <cell r="G510">
            <v>500</v>
          </cell>
          <cell r="H510">
            <v>47.25</v>
          </cell>
          <cell r="I510">
            <v>452.75</v>
          </cell>
          <cell r="J510">
            <v>500</v>
          </cell>
          <cell r="K510">
            <v>0</v>
          </cell>
          <cell r="L510">
            <v>47.25</v>
          </cell>
          <cell r="M510">
            <v>500</v>
          </cell>
        </row>
        <row r="511">
          <cell r="A511" t="str">
            <v>25.23</v>
          </cell>
          <cell r="B511" t="str">
            <v>Placa de Informações GEBEM _ 280X240</v>
          </cell>
          <cell r="C511" t="str">
            <v>un</v>
          </cell>
          <cell r="D511">
            <v>3</v>
          </cell>
          <cell r="E511">
            <v>9.4499999999999993</v>
          </cell>
          <cell r="F511">
            <v>22.05</v>
          </cell>
          <cell r="G511">
            <v>31.5</v>
          </cell>
          <cell r="H511">
            <v>28.349999999999998</v>
          </cell>
          <cell r="I511">
            <v>66.150000000000006</v>
          </cell>
          <cell r="J511">
            <v>94.5</v>
          </cell>
          <cell r="K511">
            <v>0</v>
          </cell>
          <cell r="L511">
            <v>28.349999999999998</v>
          </cell>
          <cell r="M511">
            <v>94.5</v>
          </cell>
        </row>
        <row r="512">
          <cell r="A512" t="str">
            <v>25.24</v>
          </cell>
          <cell r="B512" t="str">
            <v>Porta cartaz vertical _ 550x710</v>
          </cell>
          <cell r="C512" t="str">
            <v>un</v>
          </cell>
          <cell r="D512">
            <v>12</v>
          </cell>
          <cell r="E512">
            <v>59.85</v>
          </cell>
          <cell r="F512">
            <v>139.65</v>
          </cell>
          <cell r="G512">
            <v>199.5</v>
          </cell>
          <cell r="H512">
            <v>718.2</v>
          </cell>
          <cell r="I512">
            <v>1675.8000000000002</v>
          </cell>
          <cell r="J512">
            <v>2394</v>
          </cell>
          <cell r="K512">
            <v>0</v>
          </cell>
          <cell r="L512">
            <v>718.2</v>
          </cell>
          <cell r="M512">
            <v>2394</v>
          </cell>
        </row>
        <row r="513">
          <cell r="A513" t="str">
            <v>25.25</v>
          </cell>
          <cell r="B513" t="str">
            <v>Sinaliz. Aérea - pórtico p/ 2 guichês c/ suportes e adesivos _ 2570X300</v>
          </cell>
          <cell r="C513" t="str">
            <v>un</v>
          </cell>
          <cell r="D513">
            <v>7</v>
          </cell>
          <cell r="E513">
            <v>94.5</v>
          </cell>
          <cell r="F513">
            <v>220.5</v>
          </cell>
          <cell r="G513">
            <v>315</v>
          </cell>
          <cell r="H513">
            <v>661.5</v>
          </cell>
          <cell r="I513">
            <v>1543.5</v>
          </cell>
          <cell r="J513">
            <v>2205</v>
          </cell>
          <cell r="K513">
            <v>0</v>
          </cell>
          <cell r="L513">
            <v>661.5</v>
          </cell>
          <cell r="M513">
            <v>2205</v>
          </cell>
        </row>
        <row r="514">
          <cell r="A514" t="str">
            <v>25.26</v>
          </cell>
          <cell r="B514" t="str">
            <v>Sinaliz. Aérea - pórtico p/ 1 guichê c/ suportes e adesivos _ 1250X300</v>
          </cell>
          <cell r="C514" t="str">
            <v>un</v>
          </cell>
          <cell r="D514">
            <v>2</v>
          </cell>
          <cell r="E514">
            <v>63</v>
          </cell>
          <cell r="F514">
            <v>147</v>
          </cell>
          <cell r="G514">
            <v>210</v>
          </cell>
          <cell r="H514">
            <v>126</v>
          </cell>
          <cell r="I514">
            <v>294</v>
          </cell>
          <cell r="J514">
            <v>420</v>
          </cell>
          <cell r="K514">
            <v>0</v>
          </cell>
          <cell r="L514">
            <v>126</v>
          </cell>
          <cell r="M514">
            <v>420</v>
          </cell>
        </row>
        <row r="515">
          <cell r="A515" t="str">
            <v>25.27</v>
          </cell>
          <cell r="B515" t="str">
            <v>Totem  sem Porta Cartaz - Caixas/ Auto Atendimento / Penhor _ 2080X550</v>
          </cell>
          <cell r="C515" t="str">
            <v>cj</v>
          </cell>
          <cell r="D515">
            <v>3</v>
          </cell>
          <cell r="E515">
            <v>185</v>
          </cell>
          <cell r="F515">
            <v>770</v>
          </cell>
          <cell r="G515">
            <v>955</v>
          </cell>
          <cell r="H515">
            <v>555</v>
          </cell>
          <cell r="I515">
            <v>2310</v>
          </cell>
          <cell r="J515">
            <v>2865</v>
          </cell>
          <cell r="K515">
            <v>0</v>
          </cell>
          <cell r="L515">
            <v>555</v>
          </cell>
          <cell r="M515">
            <v>2865</v>
          </cell>
        </row>
        <row r="516">
          <cell r="A516" t="str">
            <v>25.28</v>
          </cell>
          <cell r="B516" t="str">
            <v>Totem  sem Porta Cartaz c/display - Caixas/ FGTS/PIS / Penhor _ 2080X550</v>
          </cell>
          <cell r="C516" t="str">
            <v>cj</v>
          </cell>
          <cell r="D516">
            <v>3</v>
          </cell>
          <cell r="E516">
            <v>225</v>
          </cell>
          <cell r="F516">
            <v>890</v>
          </cell>
          <cell r="G516">
            <v>1115</v>
          </cell>
          <cell r="H516">
            <v>675</v>
          </cell>
          <cell r="I516">
            <v>2670</v>
          </cell>
          <cell r="J516">
            <v>3345</v>
          </cell>
          <cell r="K516">
            <v>0</v>
          </cell>
          <cell r="L516">
            <v>675</v>
          </cell>
          <cell r="M516">
            <v>3345</v>
          </cell>
        </row>
        <row r="517">
          <cell r="A517" t="str">
            <v>25.29</v>
          </cell>
          <cell r="B517" t="str">
            <v>Totem Diretório - uma face _ 1900X550</v>
          </cell>
          <cell r="C517" t="str">
            <v>cj</v>
          </cell>
          <cell r="D517">
            <v>2</v>
          </cell>
          <cell r="E517">
            <v>185</v>
          </cell>
          <cell r="F517">
            <v>661.5</v>
          </cell>
          <cell r="G517">
            <v>846.5</v>
          </cell>
          <cell r="H517">
            <v>370</v>
          </cell>
          <cell r="I517">
            <v>1323</v>
          </cell>
          <cell r="J517">
            <v>1693</v>
          </cell>
          <cell r="K517">
            <v>0</v>
          </cell>
          <cell r="L517">
            <v>370</v>
          </cell>
          <cell r="M517">
            <v>1693</v>
          </cell>
        </row>
        <row r="518">
          <cell r="A518" t="str">
            <v>25.30</v>
          </cell>
          <cell r="B518" t="str">
            <v>Totem Informações - uma face</v>
          </cell>
          <cell r="C518" t="str">
            <v>cj</v>
          </cell>
          <cell r="D518">
            <v>1</v>
          </cell>
          <cell r="E518">
            <v>185</v>
          </cell>
          <cell r="F518">
            <v>761.5</v>
          </cell>
          <cell r="G518">
            <v>946.5</v>
          </cell>
          <cell r="H518">
            <v>185</v>
          </cell>
          <cell r="I518">
            <v>761.5</v>
          </cell>
          <cell r="J518">
            <v>946.5</v>
          </cell>
          <cell r="K518">
            <v>0</v>
          </cell>
          <cell r="L518">
            <v>185</v>
          </cell>
          <cell r="M518">
            <v>946.5</v>
          </cell>
        </row>
        <row r="519">
          <cell r="A519" t="str">
            <v>25.31</v>
          </cell>
          <cell r="B519" t="str">
            <v>Sinalização CILIE - Imóveis a venda</v>
          </cell>
          <cell r="C519" t="str">
            <v>cj</v>
          </cell>
          <cell r="D519">
            <v>1</v>
          </cell>
          <cell r="E519">
            <v>185</v>
          </cell>
          <cell r="F519">
            <v>560</v>
          </cell>
          <cell r="G519">
            <v>745</v>
          </cell>
          <cell r="H519">
            <v>185</v>
          </cell>
          <cell r="I519">
            <v>560</v>
          </cell>
          <cell r="J519">
            <v>745</v>
          </cell>
          <cell r="K519">
            <v>0</v>
          </cell>
          <cell r="L519">
            <v>185</v>
          </cell>
          <cell r="M519">
            <v>745</v>
          </cell>
        </row>
        <row r="521">
          <cell r="A521" t="str">
            <v>25-C</v>
          </cell>
          <cell r="B521" t="str">
            <v>SINALIZAÇÃO INTERNA - ACESSIBILIDADE</v>
          </cell>
          <cell r="H521">
            <v>1106</v>
          </cell>
          <cell r="I521">
            <v>6681.5</v>
          </cell>
          <cell r="J521">
            <v>7787.5</v>
          </cell>
          <cell r="K521">
            <v>0</v>
          </cell>
          <cell r="L521">
            <v>1106</v>
          </cell>
          <cell r="M521">
            <v>7787.5</v>
          </cell>
        </row>
        <row r="522">
          <cell r="A522" t="str">
            <v>25.33</v>
          </cell>
          <cell r="B522" t="str">
            <v>Placa em Acrílico Aéreo c/ pedestal Plano Tátil h=1,00 m_ 600X450</v>
          </cell>
          <cell r="C522" t="str">
            <v>un</v>
          </cell>
          <cell r="D522">
            <v>1</v>
          </cell>
          <cell r="E522">
            <v>150</v>
          </cell>
          <cell r="F522">
            <v>1850</v>
          </cell>
          <cell r="G522">
            <v>2000</v>
          </cell>
          <cell r="H522">
            <v>150</v>
          </cell>
          <cell r="I522">
            <v>1850</v>
          </cell>
          <cell r="J522">
            <v>2000</v>
          </cell>
          <cell r="K522">
            <v>0</v>
          </cell>
          <cell r="L522">
            <v>150</v>
          </cell>
          <cell r="M522">
            <v>2000</v>
          </cell>
        </row>
        <row r="523">
          <cell r="A523" t="str">
            <v>25.34</v>
          </cell>
          <cell r="B523" t="str">
            <v>Placa de acrílico_Braile_Textos curtos</v>
          </cell>
          <cell r="C523" t="str">
            <v>un</v>
          </cell>
          <cell r="D523">
            <v>6</v>
          </cell>
          <cell r="E523">
            <v>15.75</v>
          </cell>
          <cell r="F523">
            <v>45.5</v>
          </cell>
          <cell r="G523">
            <v>61.25</v>
          </cell>
          <cell r="H523">
            <v>94.5</v>
          </cell>
          <cell r="I523">
            <v>273</v>
          </cell>
          <cell r="J523">
            <v>367.5</v>
          </cell>
          <cell r="K523">
            <v>0</v>
          </cell>
          <cell r="L523">
            <v>94.5</v>
          </cell>
          <cell r="M523">
            <v>367.5</v>
          </cell>
        </row>
        <row r="524">
          <cell r="A524" t="str">
            <v>25.35</v>
          </cell>
          <cell r="B524" t="str">
            <v>Adesivo_TÁTIL_Guichês e Balcões</v>
          </cell>
          <cell r="C524" t="str">
            <v>un</v>
          </cell>
          <cell r="D524">
            <v>10</v>
          </cell>
          <cell r="E524">
            <v>15.75</v>
          </cell>
          <cell r="F524">
            <v>54.25</v>
          </cell>
          <cell r="G524">
            <v>70</v>
          </cell>
          <cell r="H524">
            <v>157.5</v>
          </cell>
          <cell r="I524">
            <v>542.5</v>
          </cell>
          <cell r="J524">
            <v>700</v>
          </cell>
          <cell r="K524">
            <v>0</v>
          </cell>
          <cell r="L524">
            <v>157.5</v>
          </cell>
          <cell r="M524">
            <v>700</v>
          </cell>
        </row>
        <row r="525">
          <cell r="A525" t="str">
            <v>25.36</v>
          </cell>
          <cell r="B525" t="str">
            <v>Placa de acrílico_Cj. Entrada_ VISUAL/TÁTIL</v>
          </cell>
          <cell r="C525" t="str">
            <v>un</v>
          </cell>
          <cell r="D525">
            <v>1</v>
          </cell>
          <cell r="E525">
            <v>15.75</v>
          </cell>
          <cell r="F525">
            <v>144.25</v>
          </cell>
          <cell r="G525">
            <v>160</v>
          </cell>
          <cell r="H525">
            <v>15.75</v>
          </cell>
          <cell r="I525">
            <v>144.25</v>
          </cell>
          <cell r="J525">
            <v>160</v>
          </cell>
          <cell r="K525">
            <v>0</v>
          </cell>
          <cell r="L525">
            <v>15.75</v>
          </cell>
          <cell r="M525">
            <v>160</v>
          </cell>
        </row>
        <row r="526">
          <cell r="A526" t="str">
            <v>25.37</v>
          </cell>
          <cell r="B526" t="str">
            <v>Placa de acrílico_Entrada Auto-Atend. VISUAL/TÁTIL</v>
          </cell>
          <cell r="C526" t="str">
            <v>un</v>
          </cell>
          <cell r="D526">
            <v>1</v>
          </cell>
          <cell r="E526">
            <v>15.75</v>
          </cell>
          <cell r="F526">
            <v>144.25</v>
          </cell>
          <cell r="G526">
            <v>160</v>
          </cell>
          <cell r="H526">
            <v>15.75</v>
          </cell>
          <cell r="I526">
            <v>144.25</v>
          </cell>
          <cell r="J526">
            <v>160</v>
          </cell>
          <cell r="K526">
            <v>0</v>
          </cell>
          <cell r="L526">
            <v>15.75</v>
          </cell>
          <cell r="M526">
            <v>160</v>
          </cell>
        </row>
        <row r="527">
          <cell r="A527" t="str">
            <v>25.38</v>
          </cell>
          <cell r="B527" t="str">
            <v>Pictograma de piso (policarbonato compacto) _ 800X1200</v>
          </cell>
          <cell r="C527" t="str">
            <v>un</v>
          </cell>
          <cell r="D527">
            <v>10</v>
          </cell>
          <cell r="E527">
            <v>47.25</v>
          </cell>
          <cell r="F527">
            <v>252.75</v>
          </cell>
          <cell r="G527">
            <v>300</v>
          </cell>
          <cell r="H527">
            <v>472.5</v>
          </cell>
          <cell r="I527">
            <v>2527.5</v>
          </cell>
          <cell r="J527">
            <v>3000</v>
          </cell>
          <cell r="K527">
            <v>0</v>
          </cell>
          <cell r="L527">
            <v>472.5</v>
          </cell>
          <cell r="M527">
            <v>3000</v>
          </cell>
        </row>
        <row r="528">
          <cell r="A528" t="str">
            <v>25.39</v>
          </cell>
          <cell r="B528" t="str">
            <v>Placa com Pictograma _Vaga Idoso_VISUAL_ 500X700</v>
          </cell>
          <cell r="C528" t="str">
            <v>un</v>
          </cell>
          <cell r="D528">
            <v>1</v>
          </cell>
          <cell r="E528">
            <v>100</v>
          </cell>
          <cell r="F528">
            <v>600</v>
          </cell>
          <cell r="G528">
            <v>700</v>
          </cell>
          <cell r="H528">
            <v>100</v>
          </cell>
          <cell r="I528">
            <v>600</v>
          </cell>
          <cell r="J528">
            <v>700</v>
          </cell>
          <cell r="K528">
            <v>0</v>
          </cell>
          <cell r="L528">
            <v>100</v>
          </cell>
          <cell r="M528">
            <v>700</v>
          </cell>
        </row>
        <row r="529">
          <cell r="A529" t="str">
            <v>25.40</v>
          </cell>
          <cell r="B529" t="str">
            <v>Placa com Pictograma _Embarque e desembarque VISUAL_ 500X700</v>
          </cell>
          <cell r="C529" t="str">
            <v>un</v>
          </cell>
          <cell r="D529">
            <v>1</v>
          </cell>
          <cell r="E529">
            <v>100</v>
          </cell>
          <cell r="F529">
            <v>600</v>
          </cell>
          <cell r="G529">
            <v>700</v>
          </cell>
          <cell r="H529">
            <v>100</v>
          </cell>
          <cell r="I529">
            <v>600</v>
          </cell>
          <cell r="J529">
            <v>700</v>
          </cell>
          <cell r="K529">
            <v>0</v>
          </cell>
          <cell r="L529">
            <v>100</v>
          </cell>
          <cell r="M529">
            <v>700</v>
          </cell>
        </row>
        <row r="530">
          <cell r="A530" t="str">
            <v>26</v>
          </cell>
          <cell r="B530" t="str">
            <v>CARENAGENS AUTO ATENDIMENTO</v>
          </cell>
          <cell r="H530">
            <v>3000</v>
          </cell>
          <cell r="I530">
            <v>37000</v>
          </cell>
          <cell r="J530">
            <v>40000</v>
          </cell>
          <cell r="K530">
            <v>0</v>
          </cell>
          <cell r="L530">
            <v>3000</v>
          </cell>
          <cell r="M530">
            <v>40000</v>
          </cell>
        </row>
        <row r="531">
          <cell r="A531" t="str">
            <v>26.01</v>
          </cell>
          <cell r="B531" t="str">
            <v>Fornecimento e instalação de Carenagens com funil – ATM/CD/DFC/ MMP</v>
          </cell>
          <cell r="C531" t="str">
            <v>un</v>
          </cell>
          <cell r="D531">
            <v>20</v>
          </cell>
          <cell r="E531">
            <v>150</v>
          </cell>
          <cell r="F531">
            <v>1850</v>
          </cell>
          <cell r="G531">
            <v>2000</v>
          </cell>
          <cell r="H531">
            <v>3000</v>
          </cell>
          <cell r="I531">
            <v>37000</v>
          </cell>
          <cell r="J531">
            <v>40000</v>
          </cell>
          <cell r="K531">
            <v>0</v>
          </cell>
          <cell r="L531">
            <v>3000</v>
          </cell>
          <cell r="M531">
            <v>40000</v>
          </cell>
        </row>
        <row r="532">
          <cell r="A532" t="str">
            <v>27</v>
          </cell>
          <cell r="B532" t="str">
            <v>ADMINISTRAÇÃO DE OBRA</v>
          </cell>
          <cell r="H532">
            <v>13646.099999999999</v>
          </cell>
          <cell r="I532">
            <v>0</v>
          </cell>
          <cell r="J532">
            <v>13646.099999999999</v>
          </cell>
          <cell r="K532">
            <v>0</v>
          </cell>
          <cell r="L532">
            <v>13646.099999999999</v>
          </cell>
          <cell r="M532">
            <v>13646.099999999999</v>
          </cell>
        </row>
        <row r="533">
          <cell r="A533" t="str">
            <v>27.01</v>
          </cell>
          <cell r="B533" t="str">
            <v>Engenheiro</v>
          </cell>
          <cell r="C533" t="str">
            <v>h</v>
          </cell>
          <cell r="D533">
            <v>250</v>
          </cell>
          <cell r="E533">
            <v>32.479999999999997</v>
          </cell>
          <cell r="F533">
            <v>0</v>
          </cell>
          <cell r="G533">
            <v>32.479999999999997</v>
          </cell>
          <cell r="H533">
            <v>8119.9999999999991</v>
          </cell>
          <cell r="I533">
            <v>0</v>
          </cell>
          <cell r="J533">
            <v>8119.9999999999991</v>
          </cell>
          <cell r="K533">
            <v>0</v>
          </cell>
          <cell r="L533">
            <v>8119.9999999999991</v>
          </cell>
          <cell r="M533">
            <v>8119.9999999999991</v>
          </cell>
        </row>
        <row r="534">
          <cell r="A534" t="str">
            <v>27.02</v>
          </cell>
          <cell r="B534" t="str">
            <v>Encarregado Geral da obra</v>
          </cell>
          <cell r="C534" t="str">
            <v>h</v>
          </cell>
          <cell r="D534">
            <v>730</v>
          </cell>
          <cell r="E534">
            <v>7.57</v>
          </cell>
          <cell r="F534">
            <v>0</v>
          </cell>
          <cell r="G534">
            <v>7.57</v>
          </cell>
          <cell r="H534">
            <v>5526.1</v>
          </cell>
          <cell r="I534">
            <v>0</v>
          </cell>
          <cell r="J534">
            <v>5526.1</v>
          </cell>
          <cell r="K534">
            <v>0</v>
          </cell>
          <cell r="L534">
            <v>5526.1</v>
          </cell>
          <cell r="M534">
            <v>5526.1</v>
          </cell>
        </row>
        <row r="535">
          <cell r="B535" t="str">
            <v>TOTAL GERAL</v>
          </cell>
          <cell r="H535">
            <v>137900.26383419998</v>
          </cell>
          <cell r="I535">
            <v>680793.90361400007</v>
          </cell>
          <cell r="J535">
            <v>818694.16744820017</v>
          </cell>
          <cell r="K535">
            <v>0</v>
          </cell>
          <cell r="L535">
            <v>137900.26383419998</v>
          </cell>
          <cell r="M535">
            <v>818694.16744820017</v>
          </cell>
        </row>
        <row r="536">
          <cell r="A536" t="str">
            <v>RESPONSÁVEL TÉCNICO</v>
          </cell>
        </row>
        <row r="538">
          <cell r="A538" t="str">
            <v>DATA</v>
          </cell>
          <cell r="B538">
            <v>39847</v>
          </cell>
        </row>
        <row r="539">
          <cell r="A539" t="str">
            <v>RESPONSÁVEL TÉCNICO</v>
          </cell>
        </row>
        <row r="540">
          <cell r="A540" t="str">
            <v>ENG. CINTHIA MÁRCIA RACHID</v>
          </cell>
          <cell r="C540" t="str">
            <v>REG. Nº 8570/D CREA/GO</v>
          </cell>
        </row>
        <row r="541">
          <cell r="A541" t="str">
            <v>ENG. LUIZ HENRIQUE OTTO DE SANTANA</v>
          </cell>
          <cell r="C541" t="str">
            <v>REG. Nº 7839/D CREA/GO</v>
          </cell>
        </row>
        <row r="542">
          <cell r="A542" t="str">
            <v>ENG. CRISTINA SÍLVIA O. SANTOS VIANA</v>
          </cell>
          <cell r="C542" t="str">
            <v>REG. Nº 10184/D CREA/GO</v>
          </cell>
        </row>
        <row r="543">
          <cell r="A543" t="str">
            <v>ARQ. LETICIA MARQUES DE CASTRO ANDRADE</v>
          </cell>
          <cell r="C543" t="str">
            <v>REG. Nº  10381/D CREA/GO</v>
          </cell>
        </row>
        <row r="545">
          <cell r="A545" t="str">
            <v>GIMAT/GO - CONFERÊNCIA/LIQUIDAÇÃO DA OES:</v>
          </cell>
          <cell r="J545" t="str">
            <v>APROVADO P/PAGAMENTO</v>
          </cell>
        </row>
        <row r="546">
          <cell r="A546" t="str">
            <v>GESTOR TÉCNICO - OBSERVAÇÕES E COMENTÁRIOS</v>
          </cell>
          <cell r="J546" t="str">
            <v>SIM</v>
          </cell>
          <cell r="L546" t="str">
            <v>NÃO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utura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HIS-JGA-OR-SER EE1"/>
      <sheetName val="HIS-JGA-OR-MAT EE1 "/>
      <sheetName val="HIS-JGA-OR-SER EE2"/>
      <sheetName val="HIS-JGA-OR-MAT EE2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>
        <row r="7">
          <cell r="K7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>
    <outlinePr summaryBelow="0"/>
    <pageSetUpPr fitToPage="1"/>
  </sheetPr>
  <dimension ref="A1:N25"/>
  <sheetViews>
    <sheetView view="pageBreakPreview" topLeftCell="A7" zoomScale="85" zoomScaleNormal="100" zoomScaleSheetLayoutView="85" workbookViewId="0">
      <selection activeCell="D23" sqref="D23"/>
    </sheetView>
  </sheetViews>
  <sheetFormatPr defaultRowHeight="15" x14ac:dyDescent="0.25"/>
  <cols>
    <col min="1" max="1" width="7" customWidth="1"/>
    <col min="2" max="2" width="61.7109375" bestFit="1"/>
    <col min="3" max="3" width="8.140625" bestFit="1" customWidth="1"/>
    <col min="4" max="4" width="8.28515625" customWidth="1"/>
    <col min="5" max="5" width="11.140625" bestFit="1" customWidth="1"/>
    <col min="6" max="6" width="12.5703125" bestFit="1" customWidth="1"/>
    <col min="7" max="7" width="18.28515625" customWidth="1"/>
    <col min="8" max="8" width="17.5703125" customWidth="1"/>
    <col min="9" max="9" width="20.5703125" customWidth="1"/>
    <col min="10" max="10" width="11.5703125" customWidth="1"/>
    <col min="11" max="11" width="11.42578125" bestFit="1" customWidth="1"/>
  </cols>
  <sheetData>
    <row r="1" spans="1:14" s="1" customFormat="1" ht="22.5" customHeight="1" x14ac:dyDescent="0.2">
      <c r="A1" s="37"/>
      <c r="B1" s="38"/>
      <c r="C1" s="39"/>
      <c r="D1" s="40"/>
      <c r="E1" s="40"/>
      <c r="F1" s="40"/>
      <c r="G1" s="40"/>
      <c r="H1" s="40"/>
      <c r="I1" s="40"/>
      <c r="J1" s="40"/>
      <c r="K1" s="41"/>
    </row>
    <row r="2" spans="1:14" s="1" customFormat="1" ht="22.5" customHeight="1" x14ac:dyDescent="0.2">
      <c r="A2" s="3"/>
      <c r="B2" s="42"/>
      <c r="C2" s="43"/>
      <c r="D2" s="42"/>
      <c r="E2" s="42"/>
      <c r="F2" s="42"/>
      <c r="G2" s="42"/>
      <c r="H2" s="42"/>
      <c r="I2" s="42"/>
      <c r="J2" s="42"/>
      <c r="K2" s="2"/>
    </row>
    <row r="3" spans="1:14" s="1" customFormat="1" ht="22.5" customHeight="1" x14ac:dyDescent="0.25">
      <c r="A3" s="4" t="s">
        <v>2</v>
      </c>
      <c r="B3" s="42"/>
      <c r="C3" s="43"/>
      <c r="D3" s="42"/>
      <c r="E3" s="42"/>
      <c r="F3" s="42"/>
      <c r="G3" s="42"/>
      <c r="H3" s="42"/>
      <c r="I3" s="42"/>
      <c r="J3" s="42"/>
      <c r="K3" s="2"/>
    </row>
    <row r="4" spans="1:14" s="1" customFormat="1" ht="26.25" x14ac:dyDescent="0.4">
      <c r="A4" s="5" t="s">
        <v>32</v>
      </c>
      <c r="B4" s="6"/>
      <c r="C4" s="7"/>
      <c r="D4" s="146"/>
      <c r="E4" s="146"/>
      <c r="F4" s="146"/>
      <c r="G4" s="8"/>
      <c r="H4" s="9"/>
      <c r="I4" s="10" t="s">
        <v>0</v>
      </c>
      <c r="J4" s="127">
        <v>44841</v>
      </c>
      <c r="K4" s="11"/>
    </row>
    <row r="5" spans="1:14" s="1" customFormat="1" ht="16.149999999999999" customHeight="1" x14ac:dyDescent="0.2">
      <c r="A5" s="12" t="s">
        <v>1</v>
      </c>
      <c r="B5" s="44"/>
      <c r="C5" s="45"/>
      <c r="D5" s="46"/>
      <c r="E5" s="46"/>
      <c r="F5" s="46"/>
      <c r="G5" s="47"/>
      <c r="H5" s="140"/>
      <c r="I5" s="48"/>
      <c r="J5" s="49"/>
      <c r="K5" s="13"/>
    </row>
    <row r="6" spans="1:14" s="1" customFormat="1" ht="16.149999999999999" customHeight="1" x14ac:dyDescent="0.2">
      <c r="A6" s="147" t="s">
        <v>34</v>
      </c>
      <c r="B6" s="148"/>
      <c r="C6" s="42"/>
      <c r="D6" s="42"/>
      <c r="E6" s="42"/>
      <c r="F6" s="50"/>
      <c r="G6" s="51"/>
      <c r="H6" s="51"/>
      <c r="I6" s="14"/>
      <c r="J6" s="50"/>
      <c r="K6" s="15"/>
    </row>
    <row r="7" spans="1:14" s="1" customFormat="1" ht="16.149999999999999" customHeight="1" x14ac:dyDescent="0.25">
      <c r="A7" s="149" t="s">
        <v>33</v>
      </c>
      <c r="B7" s="150"/>
      <c r="C7" s="150"/>
      <c r="D7" s="150"/>
      <c r="E7" s="151"/>
      <c r="F7" s="151"/>
      <c r="G7" s="151"/>
      <c r="H7" s="151"/>
      <c r="I7" s="151"/>
      <c r="J7" s="151"/>
      <c r="K7" s="152"/>
    </row>
    <row r="8" spans="1:14" s="1" customFormat="1" ht="16.149999999999999" customHeight="1" x14ac:dyDescent="0.2">
      <c r="A8" s="16" t="s">
        <v>35</v>
      </c>
      <c r="B8" s="17"/>
      <c r="C8" s="18"/>
      <c r="D8" s="17"/>
      <c r="E8" s="17"/>
      <c r="F8" s="17"/>
      <c r="G8" s="19"/>
      <c r="H8" s="20"/>
      <c r="I8" s="21"/>
      <c r="J8" s="17"/>
      <c r="K8" s="22"/>
    </row>
    <row r="9" spans="1:14" ht="15" customHeight="1" x14ac:dyDescent="0.25">
      <c r="A9" s="156" t="s">
        <v>7</v>
      </c>
      <c r="B9" s="156" t="s">
        <v>8</v>
      </c>
      <c r="C9" s="156" t="s">
        <v>9</v>
      </c>
      <c r="D9" s="156" t="s">
        <v>10</v>
      </c>
      <c r="E9" s="158" t="s">
        <v>4</v>
      </c>
      <c r="F9" s="159"/>
      <c r="G9" s="153" t="s">
        <v>11</v>
      </c>
      <c r="H9" s="153"/>
      <c r="I9" s="160" t="s">
        <v>12</v>
      </c>
      <c r="J9" s="24" t="s">
        <v>13</v>
      </c>
      <c r="K9" s="154" t="s">
        <v>14</v>
      </c>
    </row>
    <row r="10" spans="1:14" ht="26.25" customHeight="1" x14ac:dyDescent="0.25">
      <c r="A10" s="157"/>
      <c r="B10" s="157"/>
      <c r="C10" s="157"/>
      <c r="D10" s="157"/>
      <c r="E10" s="23" t="s">
        <v>5</v>
      </c>
      <c r="F10" s="23" t="s">
        <v>6</v>
      </c>
      <c r="G10" s="23" t="s">
        <v>5</v>
      </c>
      <c r="H10" s="23" t="s">
        <v>6</v>
      </c>
      <c r="I10" s="153"/>
      <c r="J10" s="23" t="s">
        <v>15</v>
      </c>
      <c r="K10" s="155"/>
    </row>
    <row r="11" spans="1:14" s="25" customFormat="1" ht="12" x14ac:dyDescent="0.2">
      <c r="A11" s="35">
        <v>1</v>
      </c>
      <c r="B11" s="30" t="s">
        <v>36</v>
      </c>
      <c r="C11" s="30"/>
      <c r="D11" s="31"/>
      <c r="E11" s="31"/>
      <c r="F11" s="32"/>
      <c r="G11" s="32">
        <f>SUBTOTAL(9,G12:G12)</f>
        <v>119002</v>
      </c>
      <c r="H11" s="32">
        <f>SUBTOTAL(9,H12:H12)</f>
        <v>541000</v>
      </c>
      <c r="I11" s="32">
        <f>SUBTOTAL(9,I12:I12)</f>
        <v>660002</v>
      </c>
      <c r="J11" s="36">
        <f>SUBTOTAL(9,J12:J12)</f>
        <v>1</v>
      </c>
      <c r="K11" s="52"/>
    </row>
    <row r="12" spans="1:14" s="29" customFormat="1" ht="121.9" customHeight="1" x14ac:dyDescent="0.25">
      <c r="A12" s="26" t="s">
        <v>16</v>
      </c>
      <c r="B12" s="27" t="s">
        <v>37</v>
      </c>
      <c r="C12" s="28" t="s">
        <v>17</v>
      </c>
      <c r="D12" s="33">
        <v>2</v>
      </c>
      <c r="E12" s="33">
        <f>COMPOSIÇÃO!E7</f>
        <v>59501</v>
      </c>
      <c r="F12" s="33">
        <f>COMPOSIÇÃO!F7</f>
        <v>270500</v>
      </c>
      <c r="G12" s="33">
        <f>ROUND(D12*E12,2)</f>
        <v>119002</v>
      </c>
      <c r="H12" s="33">
        <f>ROUND(D12*F12,2)</f>
        <v>541000</v>
      </c>
      <c r="I12" s="34">
        <f>ROUND(SUM(G12:H12),2)</f>
        <v>660002</v>
      </c>
      <c r="J12" s="126">
        <f>I12/$I$11</f>
        <v>1</v>
      </c>
      <c r="K12" s="53" t="s">
        <v>3</v>
      </c>
    </row>
    <row r="13" spans="1:14" s="29" customFormat="1" ht="12" x14ac:dyDescent="0.25">
      <c r="A13" s="132"/>
      <c r="B13" s="133"/>
      <c r="C13" s="134"/>
      <c r="D13" s="135"/>
      <c r="E13" s="135"/>
      <c r="F13" s="135"/>
      <c r="G13" s="136"/>
      <c r="H13" s="136"/>
      <c r="I13" s="137"/>
      <c r="J13" s="138"/>
      <c r="K13" s="139"/>
    </row>
    <row r="14" spans="1:14" s="29" customFormat="1" ht="12" x14ac:dyDescent="0.25">
      <c r="A14" s="132"/>
      <c r="B14" s="133"/>
      <c r="C14" s="134"/>
      <c r="D14" s="135"/>
      <c r="E14" s="135"/>
      <c r="F14" s="135"/>
      <c r="G14" s="136"/>
      <c r="H14" s="136"/>
      <c r="I14" s="137"/>
      <c r="J14" s="138"/>
      <c r="K14" s="139"/>
    </row>
    <row r="15" spans="1:14" s="29" customFormat="1" ht="12" x14ac:dyDescent="0.25">
      <c r="A15" s="132"/>
      <c r="B15" s="133"/>
      <c r="C15" s="134"/>
      <c r="D15" s="135"/>
      <c r="E15" s="135"/>
      <c r="F15" s="135"/>
      <c r="G15" s="136"/>
      <c r="H15" s="136"/>
      <c r="I15" s="137"/>
      <c r="J15" s="138"/>
      <c r="K15" s="139"/>
    </row>
    <row r="16" spans="1:14" s="61" customFormat="1" ht="18" thickBot="1" x14ac:dyDescent="0.35">
      <c r="A16" s="54"/>
      <c r="B16" s="55"/>
      <c r="C16" s="56"/>
      <c r="D16" s="56"/>
      <c r="E16" s="56"/>
      <c r="F16" s="56"/>
      <c r="G16" s="57"/>
      <c r="H16" s="56"/>
      <c r="I16" s="56"/>
      <c r="J16" s="58"/>
      <c r="K16" s="64"/>
      <c r="L16" s="59"/>
      <c r="M16" s="59"/>
      <c r="N16" s="60"/>
    </row>
    <row r="17" spans="1:14" s="61" customFormat="1" ht="17.25" x14ac:dyDescent="0.3">
      <c r="A17" s="54"/>
      <c r="B17" s="141" t="s">
        <v>18</v>
      </c>
      <c r="C17" s="142"/>
      <c r="D17" s="142"/>
      <c r="E17" s="142"/>
      <c r="F17" s="143"/>
      <c r="G17" s="62"/>
      <c r="H17" s="63"/>
      <c r="I17" s="63"/>
      <c r="J17" s="63"/>
      <c r="K17" s="64"/>
      <c r="L17" s="59"/>
      <c r="M17" s="59"/>
      <c r="N17" s="60"/>
    </row>
    <row r="18" spans="1:14" s="61" customFormat="1" ht="17.25" x14ac:dyDescent="0.3">
      <c r="A18" s="54"/>
      <c r="B18" s="65"/>
      <c r="C18" s="66"/>
      <c r="D18" s="67"/>
      <c r="E18" s="66"/>
      <c r="F18" s="68"/>
      <c r="G18" s="62"/>
      <c r="H18" s="63"/>
      <c r="I18" s="63"/>
      <c r="J18" s="63"/>
      <c r="K18" s="64"/>
      <c r="L18" s="59"/>
      <c r="M18" s="59"/>
      <c r="N18" s="60"/>
    </row>
    <row r="19" spans="1:14" s="61" customFormat="1" ht="17.25" x14ac:dyDescent="0.3">
      <c r="A19" s="54"/>
      <c r="B19" s="69"/>
      <c r="C19" s="70"/>
      <c r="D19" s="71"/>
      <c r="E19" s="70"/>
      <c r="F19" s="72"/>
      <c r="G19" s="62"/>
      <c r="H19" s="63"/>
      <c r="I19" s="63"/>
      <c r="J19" s="63"/>
      <c r="K19" s="64"/>
      <c r="L19" s="59"/>
      <c r="M19" s="59"/>
      <c r="N19" s="60"/>
    </row>
    <row r="20" spans="1:14" s="61" customFormat="1" ht="17.25" x14ac:dyDescent="0.3">
      <c r="A20" s="54"/>
      <c r="B20" s="69"/>
      <c r="C20" s="70"/>
      <c r="D20" s="71"/>
      <c r="E20" s="70"/>
      <c r="F20" s="72"/>
      <c r="G20" s="62"/>
      <c r="H20" s="63"/>
      <c r="I20" s="63"/>
      <c r="J20" s="63"/>
      <c r="K20" s="64"/>
      <c r="L20" s="59"/>
      <c r="M20" s="59"/>
      <c r="N20" s="60"/>
    </row>
    <row r="21" spans="1:14" s="61" customFormat="1" ht="17.25" x14ac:dyDescent="0.3">
      <c r="A21" s="54"/>
      <c r="B21" s="69"/>
      <c r="C21" s="70"/>
      <c r="D21" s="71"/>
      <c r="E21" s="70"/>
      <c r="F21" s="72"/>
      <c r="G21" s="62"/>
      <c r="H21" s="63"/>
      <c r="I21" s="63"/>
      <c r="J21" s="63"/>
      <c r="K21" s="64"/>
      <c r="L21" s="59"/>
      <c r="M21" s="59"/>
      <c r="N21" s="60"/>
    </row>
    <row r="22" spans="1:14" s="61" customFormat="1" ht="17.25" x14ac:dyDescent="0.3">
      <c r="A22" s="54"/>
      <c r="B22" s="69"/>
      <c r="C22" s="70"/>
      <c r="D22" s="71"/>
      <c r="E22" s="70"/>
      <c r="F22" s="72"/>
      <c r="G22" s="62"/>
      <c r="H22" s="63"/>
      <c r="I22" s="63"/>
      <c r="J22" s="63"/>
      <c r="K22" s="64"/>
      <c r="L22" s="59"/>
      <c r="M22" s="59"/>
      <c r="N22" s="60"/>
    </row>
    <row r="23" spans="1:14" s="61" customFormat="1" ht="17.25" x14ac:dyDescent="0.3">
      <c r="A23" s="54"/>
      <c r="B23" s="69"/>
      <c r="C23" s="70"/>
      <c r="D23" s="71"/>
      <c r="E23" s="70"/>
      <c r="F23" s="72"/>
      <c r="G23" s="62"/>
      <c r="H23" s="63"/>
      <c r="I23" s="63"/>
      <c r="J23" s="63"/>
      <c r="K23" s="64"/>
      <c r="L23" s="59"/>
      <c r="M23" s="59"/>
      <c r="N23" s="60"/>
    </row>
    <row r="24" spans="1:14" s="61" customFormat="1" ht="57.75" customHeight="1" x14ac:dyDescent="0.3">
      <c r="A24" s="54"/>
      <c r="B24" s="69" t="s">
        <v>21</v>
      </c>
      <c r="C24" s="70"/>
      <c r="D24" s="71"/>
      <c r="E24" s="70"/>
      <c r="F24" s="73"/>
      <c r="G24" s="62"/>
      <c r="H24" s="63"/>
      <c r="I24" s="63"/>
      <c r="J24" s="63"/>
      <c r="K24" s="74"/>
      <c r="L24" s="59"/>
      <c r="M24" s="59"/>
      <c r="N24" s="60"/>
    </row>
    <row r="25" spans="1:14" s="61" customFormat="1" ht="18" thickBot="1" x14ac:dyDescent="0.35">
      <c r="A25" s="75"/>
      <c r="B25" s="76" t="s">
        <v>19</v>
      </c>
      <c r="C25" s="144" t="s">
        <v>20</v>
      </c>
      <c r="D25" s="144"/>
      <c r="E25" s="144"/>
      <c r="F25" s="145"/>
      <c r="G25" s="77"/>
      <c r="H25" s="77"/>
      <c r="I25" s="77"/>
      <c r="J25" s="77"/>
      <c r="K25" s="78"/>
      <c r="L25" s="59"/>
      <c r="M25" s="59"/>
      <c r="N25" s="60"/>
    </row>
  </sheetData>
  <mergeCells count="13">
    <mergeCell ref="B17:F17"/>
    <mergeCell ref="C25:F25"/>
    <mergeCell ref="D4:F4"/>
    <mergeCell ref="A6:B6"/>
    <mergeCell ref="A7:K7"/>
    <mergeCell ref="G9:H9"/>
    <mergeCell ref="K9:K10"/>
    <mergeCell ref="A9:A10"/>
    <mergeCell ref="B9:B10"/>
    <mergeCell ref="C9:C10"/>
    <mergeCell ref="D9:D10"/>
    <mergeCell ref="E9:F9"/>
    <mergeCell ref="I9:I10"/>
  </mergeCells>
  <phoneticPr fontId="20" type="noConversion"/>
  <printOptions horizontalCentered="1"/>
  <pageMargins left="0.27559055118110237" right="0.27559055118110237" top="0.27559055118110237" bottom="0.27559055118110237" header="0" footer="0"/>
  <pageSetup scale="69" orientation="landscape" r:id="rId1"/>
  <colBreaks count="1" manualBreakCount="1">
    <brk id="11" max="1048575" man="1"/>
  </colBreaks>
  <drawing r:id="rId2"/>
  <legacyDrawing r:id="rId3"/>
  <oleObjects>
    <mc:AlternateContent xmlns:mc="http://schemas.openxmlformats.org/markup-compatibility/2006">
      <mc:Choice Requires="x14">
        <oleObject progId="Documento do Microsoft Word " shapeId="1028" r:id="rId4">
          <objectPr defaultSize="0" autoPict="0" r:id="rId5">
            <anchor moveWithCells="1" sizeWithCells="1">
              <from>
                <xdr:col>8</xdr:col>
                <xdr:colOff>619125</xdr:colOff>
                <xdr:row>0</xdr:row>
                <xdr:rowOff>9525</xdr:rowOff>
              </from>
              <to>
                <xdr:col>11</xdr:col>
                <xdr:colOff>0</xdr:colOff>
                <xdr:row>3</xdr:row>
                <xdr:rowOff>0</xdr:rowOff>
              </to>
            </anchor>
          </objectPr>
        </oleObject>
      </mc:Choice>
      <mc:Fallback>
        <oleObject progId="Documento do Microsoft Word 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E13EF-C2BF-4A75-AFAF-10E1E06E5FD2}">
  <sheetPr>
    <pageSetUpPr fitToPage="1"/>
  </sheetPr>
  <dimension ref="A1:L20"/>
  <sheetViews>
    <sheetView tabSelected="1" view="pageBreakPreview" topLeftCell="A7" zoomScale="115" zoomScaleSheetLayoutView="115" workbookViewId="0">
      <selection activeCell="D23" sqref="D23"/>
    </sheetView>
  </sheetViews>
  <sheetFormatPr defaultColWidth="9.140625" defaultRowHeight="12.75" x14ac:dyDescent="0.2"/>
  <cols>
    <col min="1" max="1" width="15.85546875" style="79" customWidth="1"/>
    <col min="2" max="2" width="37" style="79" customWidth="1"/>
    <col min="3" max="3" width="7.7109375" style="79" customWidth="1"/>
    <col min="4" max="4" width="9.140625" style="79"/>
    <col min="5" max="5" width="18.5703125" style="79" customWidth="1"/>
    <col min="6" max="6" width="14.28515625" style="79" bestFit="1" customWidth="1"/>
    <col min="7" max="7" width="13.140625" style="79" bestFit="1" customWidth="1"/>
    <col min="8" max="8" width="9.140625" style="79"/>
    <col min="9" max="9" width="13.7109375" style="79" bestFit="1" customWidth="1"/>
    <col min="10" max="10" width="15.85546875" style="79" customWidth="1"/>
    <col min="11" max="11" width="13.7109375" style="79" bestFit="1" customWidth="1"/>
    <col min="12" max="16384" width="9.140625" style="79"/>
  </cols>
  <sheetData>
    <row r="1" spans="1:12" s="87" customFormat="1" ht="12.6" customHeight="1" thickBot="1" x14ac:dyDescent="0.25">
      <c r="A1" s="83"/>
      <c r="B1" s="84"/>
      <c r="C1" s="84"/>
      <c r="D1" s="85"/>
      <c r="E1" s="85"/>
      <c r="F1" s="85"/>
      <c r="G1" s="86"/>
      <c r="J1" s="125"/>
    </row>
    <row r="2" spans="1:12" s="87" customFormat="1" ht="12.6" customHeight="1" x14ac:dyDescent="0.2">
      <c r="A2" s="88" t="s">
        <v>22</v>
      </c>
      <c r="B2" s="89"/>
      <c r="C2" s="89"/>
      <c r="D2" s="89"/>
      <c r="E2" s="89"/>
      <c r="F2" s="89"/>
      <c r="G2" s="90"/>
    </row>
    <row r="3" spans="1:12" s="87" customFormat="1" ht="101.25" customHeight="1" x14ac:dyDescent="0.25">
      <c r="A3" s="161" t="s">
        <v>37</v>
      </c>
      <c r="B3" s="162"/>
      <c r="C3" s="162"/>
      <c r="D3" s="162"/>
      <c r="E3" s="162"/>
      <c r="F3" s="162"/>
      <c r="G3" s="163"/>
      <c r="I3" s="123"/>
      <c r="J3" s="123"/>
    </row>
    <row r="4" spans="1:12" s="87" customFormat="1" ht="12.6" customHeight="1" x14ac:dyDescent="0.2">
      <c r="A4" s="91" t="s">
        <v>23</v>
      </c>
      <c r="B4" s="92" t="s">
        <v>24</v>
      </c>
      <c r="C4" s="92" t="s">
        <v>25</v>
      </c>
      <c r="D4" s="96" t="s">
        <v>26</v>
      </c>
      <c r="E4" s="93" t="s">
        <v>5</v>
      </c>
      <c r="F4" s="93" t="s">
        <v>6</v>
      </c>
      <c r="G4" s="94" t="s">
        <v>12</v>
      </c>
      <c r="H4" s="95"/>
      <c r="I4" s="125"/>
      <c r="J4" s="123"/>
    </row>
    <row r="5" spans="1:12" s="110" customFormat="1" x14ac:dyDescent="0.2">
      <c r="A5" s="119" t="s">
        <v>27</v>
      </c>
      <c r="B5" s="120" t="s">
        <v>29</v>
      </c>
      <c r="C5" s="121" t="s">
        <v>25</v>
      </c>
      <c r="D5" s="116">
        <v>1</v>
      </c>
      <c r="E5" s="117">
        <v>49084.87</v>
      </c>
      <c r="F5" s="117">
        <v>293926.11</v>
      </c>
      <c r="G5" s="118">
        <f t="shared" ref="G5:G7" si="0">E5+F5</f>
        <v>343010.98</v>
      </c>
      <c r="H5" s="109"/>
      <c r="I5" s="129"/>
      <c r="J5" s="123"/>
    </row>
    <row r="6" spans="1:12" s="110" customFormat="1" ht="12.6" customHeight="1" x14ac:dyDescent="0.2">
      <c r="A6" s="104" t="s">
        <v>27</v>
      </c>
      <c r="B6" s="111" t="s">
        <v>30</v>
      </c>
      <c r="C6" s="105" t="s">
        <v>25</v>
      </c>
      <c r="D6" s="106">
        <v>1</v>
      </c>
      <c r="E6" s="107">
        <v>32750</v>
      </c>
      <c r="F6" s="107">
        <v>349500</v>
      </c>
      <c r="G6" s="108">
        <f t="shared" si="0"/>
        <v>382250</v>
      </c>
      <c r="H6" s="109"/>
      <c r="I6" s="112"/>
      <c r="J6" s="124"/>
      <c r="K6" s="124"/>
    </row>
    <row r="7" spans="1:12" s="110" customFormat="1" ht="12.6" customHeight="1" x14ac:dyDescent="0.2">
      <c r="A7" s="113" t="s">
        <v>27</v>
      </c>
      <c r="B7" s="114" t="s">
        <v>31</v>
      </c>
      <c r="C7" s="115" t="s">
        <v>25</v>
      </c>
      <c r="D7" s="116">
        <v>1</v>
      </c>
      <c r="E7" s="117">
        <v>59501</v>
      </c>
      <c r="F7" s="117">
        <v>270500</v>
      </c>
      <c r="G7" s="118">
        <f t="shared" si="0"/>
        <v>330001</v>
      </c>
      <c r="H7" s="109"/>
      <c r="I7" s="112"/>
      <c r="J7" s="124"/>
      <c r="K7" s="124"/>
    </row>
    <row r="8" spans="1:12" s="87" customFormat="1" ht="12.6" customHeight="1" x14ac:dyDescent="0.2">
      <c r="A8" s="164" t="s">
        <v>28</v>
      </c>
      <c r="B8" s="165"/>
      <c r="C8" s="165"/>
      <c r="D8" s="165"/>
      <c r="E8" s="165"/>
      <c r="F8" s="165"/>
      <c r="G8" s="166"/>
      <c r="I8" s="130"/>
    </row>
    <row r="9" spans="1:12" s="87" customFormat="1" ht="15.75" customHeight="1" thickBot="1" x14ac:dyDescent="0.25">
      <c r="A9" s="167" t="s">
        <v>38</v>
      </c>
      <c r="B9" s="168"/>
      <c r="C9" s="168"/>
      <c r="D9" s="169"/>
      <c r="E9" s="97"/>
      <c r="F9" s="97"/>
      <c r="G9" s="128">
        <f>G5</f>
        <v>343010.98</v>
      </c>
      <c r="J9" s="122"/>
    </row>
    <row r="10" spans="1:12" x14ac:dyDescent="0.2">
      <c r="A10" s="98"/>
      <c r="B10" s="99"/>
      <c r="C10" s="99"/>
      <c r="D10" s="99"/>
      <c r="E10" s="99"/>
      <c r="F10" s="99"/>
      <c r="G10" s="100"/>
    </row>
    <row r="11" spans="1:12" ht="13.5" thickBot="1" x14ac:dyDescent="0.25">
      <c r="A11" s="101"/>
      <c r="B11" s="102"/>
      <c r="C11" s="102"/>
      <c r="D11" s="102"/>
      <c r="E11" s="102"/>
      <c r="F11" s="102"/>
      <c r="G11" s="103"/>
      <c r="J11" s="131"/>
    </row>
    <row r="12" spans="1:12" s="61" customFormat="1" ht="17.25" x14ac:dyDescent="0.3">
      <c r="A12" s="54"/>
      <c r="B12" s="141" t="s">
        <v>18</v>
      </c>
      <c r="C12" s="142"/>
      <c r="D12" s="142"/>
      <c r="E12" s="142"/>
      <c r="F12" s="143"/>
      <c r="G12" s="80"/>
      <c r="H12" s="81"/>
      <c r="I12" s="25"/>
      <c r="J12" s="59"/>
      <c r="K12" s="59"/>
      <c r="L12" s="60"/>
    </row>
    <row r="13" spans="1:12" s="61" customFormat="1" ht="17.25" x14ac:dyDescent="0.3">
      <c r="A13" s="54"/>
      <c r="B13" s="65"/>
      <c r="C13" s="66"/>
      <c r="D13" s="67"/>
      <c r="E13" s="66"/>
      <c r="F13" s="66"/>
      <c r="G13" s="82"/>
      <c r="H13" s="81"/>
      <c r="I13" s="25"/>
      <c r="J13" s="59"/>
      <c r="K13" s="59"/>
      <c r="L13" s="60"/>
    </row>
    <row r="14" spans="1:12" s="61" customFormat="1" ht="17.25" x14ac:dyDescent="0.3">
      <c r="A14" s="54"/>
      <c r="B14" s="69"/>
      <c r="C14" s="70"/>
      <c r="D14" s="71"/>
      <c r="E14" s="70"/>
      <c r="F14" s="70"/>
      <c r="G14" s="82"/>
      <c r="H14" s="81"/>
      <c r="I14" s="25"/>
      <c r="J14" s="59"/>
      <c r="K14" s="59"/>
      <c r="L14" s="60"/>
    </row>
    <row r="15" spans="1:12" s="61" customFormat="1" ht="17.25" x14ac:dyDescent="0.3">
      <c r="A15" s="54"/>
      <c r="B15" s="69"/>
      <c r="C15" s="70"/>
      <c r="D15" s="71"/>
      <c r="E15" s="70"/>
      <c r="F15" s="70"/>
      <c r="G15" s="82"/>
      <c r="H15" s="81"/>
      <c r="I15" s="25"/>
      <c r="J15" s="59"/>
      <c r="K15" s="59"/>
      <c r="L15" s="60"/>
    </row>
    <row r="16" spans="1:12" s="61" customFormat="1" ht="17.25" x14ac:dyDescent="0.3">
      <c r="A16" s="54"/>
      <c r="B16" s="69"/>
      <c r="C16" s="70"/>
      <c r="D16" s="71"/>
      <c r="E16" s="70"/>
      <c r="F16" s="70"/>
      <c r="G16" s="82"/>
      <c r="H16" s="81"/>
      <c r="I16" s="25"/>
      <c r="J16" s="59"/>
      <c r="K16" s="59"/>
      <c r="L16" s="60"/>
    </row>
    <row r="17" spans="1:12" s="61" customFormat="1" ht="17.25" x14ac:dyDescent="0.3">
      <c r="A17" s="54"/>
      <c r="B17" s="69"/>
      <c r="C17" s="70"/>
      <c r="D17" s="71"/>
      <c r="E17" s="70"/>
      <c r="F17" s="70"/>
      <c r="G17" s="82"/>
      <c r="H17" s="81"/>
      <c r="I17" s="25"/>
      <c r="J17" s="59"/>
      <c r="K17" s="59"/>
      <c r="L17" s="60"/>
    </row>
    <row r="18" spans="1:12" s="61" customFormat="1" ht="17.25" x14ac:dyDescent="0.3">
      <c r="A18" s="54"/>
      <c r="B18" s="69"/>
      <c r="C18" s="70"/>
      <c r="D18" s="71"/>
      <c r="E18" s="70"/>
      <c r="F18" s="70"/>
      <c r="G18" s="82"/>
      <c r="H18" s="81"/>
      <c r="I18" s="25"/>
      <c r="J18" s="59"/>
      <c r="K18" s="59"/>
      <c r="L18" s="60"/>
    </row>
    <row r="19" spans="1:12" s="61" customFormat="1" ht="17.25" x14ac:dyDescent="0.3">
      <c r="A19" s="54"/>
      <c r="B19" s="69" t="s">
        <v>21</v>
      </c>
      <c r="C19" s="70"/>
      <c r="D19" s="71"/>
      <c r="E19" s="70"/>
      <c r="F19" s="70"/>
      <c r="G19" s="82"/>
      <c r="H19" s="81"/>
      <c r="I19" s="25"/>
      <c r="J19" s="59"/>
      <c r="K19" s="59"/>
      <c r="L19" s="60"/>
    </row>
    <row r="20" spans="1:12" s="61" customFormat="1" ht="18" thickBot="1" x14ac:dyDescent="0.35">
      <c r="A20" s="75"/>
      <c r="B20" s="76" t="s">
        <v>19</v>
      </c>
      <c r="C20" s="144" t="s">
        <v>20</v>
      </c>
      <c r="D20" s="144"/>
      <c r="E20" s="144"/>
      <c r="F20" s="145"/>
      <c r="G20" s="78"/>
      <c r="H20" s="81"/>
      <c r="I20" s="25"/>
      <c r="J20" s="59"/>
      <c r="K20" s="59"/>
      <c r="L20" s="60"/>
    </row>
  </sheetData>
  <mergeCells count="5">
    <mergeCell ref="A3:G3"/>
    <mergeCell ref="A8:G8"/>
    <mergeCell ref="B12:F12"/>
    <mergeCell ref="C20:F20"/>
    <mergeCell ref="A9:D9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0" ma:contentTypeDescription="Crie um novo documento." ma:contentTypeScope="" ma:versionID="07614ac10b4d6633f0d9548a5bc8d9ca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E3090F8-68F5-4482-BB67-AA19ACBC2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83FE2E-0253-4B26-BDA4-BA29226A57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PLO - ANALITICO</vt:lpstr>
      <vt:lpstr>COMPOSIÇÃO</vt:lpstr>
      <vt:lpstr>COMPOSIÇÃO!Area_de_impressao</vt:lpstr>
      <vt:lpstr>'PLO - ANALITICO'!Area_de_impressao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2022-09-28T13:55:59Z</dcterms:created>
  <dcterms:modified xsi:type="dcterms:W3CDTF">2022-11-18T17:48:49Z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2022-11-18T17:48:14Z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7057197f-7649-4795-b6cc-62d79f400428</vt:lpwstr>
  </property>
  <property fmtid="{D5CDD505-2E9C-101B-9397-08002B2CF9AE}" pid="8" name="MSIP_Label_fde7aacd-7cc4-4c31-9e6f-7ef306428f09_ContentBits">
    <vt:lpwstr>1</vt:lpwstr>
  </property>
</Properties>
</file>